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主表1 预算总表" sheetId="1" r:id="rId1"/>
    <sheet name="主表3 建筑工程预算表" sheetId="2" r:id="rId2"/>
    <sheet name="主表4 机电设备及安装工程预算表" sheetId="3" r:id="rId3"/>
    <sheet name="主表4 金属结构设备及安装工程预算表" sheetId="4" r:id="rId4"/>
    <sheet name="主表3 施工临时工程预算表" sheetId="5" r:id="rId5"/>
    <sheet name="主表3 独立费用预算表" sheetId="6" r:id="rId6"/>
    <sheet name="附表1-1 建筑工程单价汇总表" sheetId="7" r:id="rId7"/>
    <sheet name="附表3 主要材料预算价格汇总表" sheetId="8" r:id="rId8"/>
    <sheet name="附表4 次要材料预算价格汇总表" sheetId="9" r:id="rId9"/>
    <sheet name="附表5 施工机械台时费汇总表" sheetId="10" r:id="rId10"/>
    <sheet name="附表6 主要工程量汇总表" sheetId="11" r:id="rId11"/>
    <sheet name="附表7 主要材料量（含砂石料）汇总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<sst xmlns="http://schemas.openxmlformats.org/spreadsheetml/2006/main" count="544" uniqueCount="240">
  <si>
    <t>主表1</t>
  </si>
  <si>
    <t>预算总表</t>
  </si>
  <si>
    <t>单位:元</t>
  </si>
  <si>
    <t>序号</t>
  </si>
  <si>
    <t>工程或费用名称</t>
  </si>
  <si>
    <t>建安工程费</t>
  </si>
  <si>
    <t>设备购置费</t>
  </si>
  <si>
    <t>独立费用</t>
  </si>
  <si>
    <t>合计</t>
  </si>
  <si>
    <t>Ⅰ</t>
  </si>
  <si>
    <t>工程部分投资</t>
  </si>
  <si>
    <t>第一部分 建筑工程</t>
  </si>
  <si>
    <t>第二部分 机电设备及安装工程</t>
  </si>
  <si>
    <t>第三部分 金属结构设备及安装工程</t>
  </si>
  <si>
    <t>第四部分 施工临时工程</t>
  </si>
  <si>
    <t>第五部分 独立费用</t>
  </si>
  <si>
    <t>一至五部分投资合计</t>
  </si>
  <si>
    <t>基本预备费</t>
  </si>
  <si>
    <t>静态总投资</t>
  </si>
  <si>
    <t>Ⅱ</t>
  </si>
  <si>
    <t>专项部分投资</t>
  </si>
  <si>
    <t>一</t>
  </si>
  <si>
    <t>建设征地与移民安置补偿投资</t>
  </si>
  <si>
    <t>(1)</t>
  </si>
  <si>
    <t>农村部分补偿费</t>
  </si>
  <si>
    <t>(2)</t>
  </si>
  <si>
    <t>城（集）镇部分补偿费</t>
  </si>
  <si>
    <t>(3)</t>
  </si>
  <si>
    <t>工业企业补偿费</t>
  </si>
  <si>
    <t>(4)</t>
  </si>
  <si>
    <t>专业项目补偿费</t>
  </si>
  <si>
    <t>(5)</t>
  </si>
  <si>
    <t>防护工程费</t>
  </si>
  <si>
    <t>(6)</t>
  </si>
  <si>
    <t>库底清理费</t>
  </si>
  <si>
    <t>(7)</t>
  </si>
  <si>
    <t>其他费用</t>
  </si>
  <si>
    <t>(1)至（7）项合计</t>
  </si>
  <si>
    <t>有关他税费</t>
  </si>
  <si>
    <t>静态投资</t>
  </si>
  <si>
    <t>二</t>
  </si>
  <si>
    <t>环境保护工程投资</t>
  </si>
  <si>
    <t>环境保护措施费</t>
  </si>
  <si>
    <t>(1)至（2）项合计</t>
  </si>
  <si>
    <t>三</t>
  </si>
  <si>
    <t>水土保持工程投资</t>
  </si>
  <si>
    <t>工程措施</t>
  </si>
  <si>
    <t>植物措施</t>
  </si>
  <si>
    <t>监测</t>
  </si>
  <si>
    <t>(1)至（4）项合计</t>
  </si>
  <si>
    <t>水土保持补偿费</t>
  </si>
  <si>
    <t>四</t>
  </si>
  <si>
    <t>其他</t>
  </si>
  <si>
    <t>Ⅲ</t>
  </si>
  <si>
    <t>工程投资总计（Ⅰ～Ⅱ合计）</t>
  </si>
  <si>
    <t>总基本预备费</t>
  </si>
  <si>
    <t>价差预备费</t>
  </si>
  <si>
    <t>建设期融资利息</t>
  </si>
  <si>
    <t>总投资</t>
  </si>
  <si>
    <t>主表3</t>
  </si>
  <si>
    <t>建筑工程预算表</t>
  </si>
  <si>
    <t>单位</t>
  </si>
  <si>
    <t>数量</t>
  </si>
  <si>
    <t>单价(元)</t>
  </si>
  <si>
    <t>合计(元)</t>
  </si>
  <si>
    <t>备注</t>
  </si>
  <si>
    <t>引水管道一般管道开挖(DN90/DN89/DN75）</t>
  </si>
  <si>
    <t>m</t>
  </si>
  <si>
    <t>人工沟槽土方开挖</t>
  </si>
  <si>
    <t>m3</t>
  </si>
  <si>
    <t>人工沟槽石方开挖</t>
  </si>
  <si>
    <t>人工沟槽土石方回填夯实</t>
  </si>
  <si>
    <t>引水管道一般管道开挖(DN50以下）</t>
  </si>
  <si>
    <t>引水管道穿公路(DN90/DN75）</t>
  </si>
  <si>
    <t>拆除原砼路面</t>
  </si>
  <si>
    <t>5cm厚碎石垫层</t>
  </si>
  <si>
    <t>m2</t>
  </si>
  <si>
    <t>20cm厚C25砼路面恢复</t>
  </si>
  <si>
    <t>闸阀井（1060*1060）</t>
  </si>
  <si>
    <t>个</t>
  </si>
  <si>
    <t>人工土方开挖</t>
  </si>
  <si>
    <t>人工土方回填</t>
  </si>
  <si>
    <t>人工原土夯实</t>
  </si>
  <si>
    <t>C20砼底板</t>
  </si>
  <si>
    <t>M7.5浆砌砖墙</t>
  </si>
  <si>
    <t>C25钢筋砼盖板</t>
  </si>
  <si>
    <t>钢筋制安</t>
  </si>
  <si>
    <t>t</t>
  </si>
  <si>
    <t>M10水泥砂浆抹面2cm</t>
  </si>
  <si>
    <t>五</t>
  </si>
  <si>
    <t>镇墩（A型）</t>
  </si>
  <si>
    <t>C20混凝土镇墩</t>
  </si>
  <si>
    <t>六</t>
  </si>
  <si>
    <t>镇墩（B型）</t>
  </si>
  <si>
    <t>七</t>
  </si>
  <si>
    <t>镇墩（C型）</t>
  </si>
  <si>
    <t>八</t>
  </si>
  <si>
    <t>泵站基础（2600*2600）</t>
  </si>
  <si>
    <t>人工石方开挖</t>
  </si>
  <si>
    <t>人工土石方回填</t>
  </si>
  <si>
    <t>块石基础换填（30cm厚）</t>
  </si>
  <si>
    <t>C20混凝土垫层（20cm厚）</t>
  </si>
  <si>
    <t>C30钢筋混凝土基础（25cm厚）</t>
  </si>
  <si>
    <t>C20砼排水沟（厚10cm）</t>
  </si>
  <si>
    <t>主表4</t>
  </si>
  <si>
    <t>机电设备及安装工程预算表</t>
  </si>
  <si>
    <t>名称及规格</t>
  </si>
  <si>
    <t>设备费</t>
  </si>
  <si>
    <t>安装费</t>
  </si>
  <si>
    <t>一体化泵站</t>
  </si>
  <si>
    <t>一体化智能泵站（含2000*2000*3000mm一体化智能标准不锈钢箱体1座、智慧高效节能水泵2台（Q=5³/h、H=60m、P=1kW，一用一备）、多功能控制阀2套、智慧节能变频恒压控制系统（厂家定制）1套、DN90智能表计2个、泵站不锈钢成套附件（含泵站、水泵）1套、泵站进水总管组件（管路、配件、阀门）1套、泵站出水总管组件（管路、配件、阀门）1套、智能照明系统1套、智能排风系统1套、智能安防及监控系统1套、智能自控系统1套、泵站电气耗材及配件1套、泵站检修设备1套等配套设施设备）</t>
  </si>
  <si>
    <t>套</t>
  </si>
  <si>
    <t>外接动力线（JKLYJ-4*16）</t>
  </si>
  <si>
    <t>10m电杆（含拉线、横担、基础等）</t>
  </si>
  <si>
    <t>380V线路架设（含架设导线等）</t>
  </si>
  <si>
    <t>安全警示牌</t>
  </si>
  <si>
    <t>安全警示牌（600*800）</t>
  </si>
  <si>
    <t>块</t>
  </si>
  <si>
    <t>安全警示牌（300*300）</t>
  </si>
  <si>
    <t>金属结构设备及安装工程预算表</t>
  </si>
  <si>
    <t>引水管安装</t>
  </si>
  <si>
    <t>D89*4.5无缝钢管（内外涂塑）</t>
  </si>
  <si>
    <t>钢制管法兰DN80</t>
  </si>
  <si>
    <t>DN90引水管（PE管）1.6MPa</t>
  </si>
  <si>
    <t>DN40引水管（PE管）1.6MPa</t>
  </si>
  <si>
    <t>DN32引水管（PE管）1.6MPa</t>
  </si>
  <si>
    <t>DN90PE管三通</t>
  </si>
  <si>
    <t>DN40PE管三通</t>
  </si>
  <si>
    <t>DN25PE管三通</t>
  </si>
  <si>
    <t>控制闸阀</t>
  </si>
  <si>
    <t>闸阀DN80（PE管DN90）</t>
  </si>
  <si>
    <t>闸阀DN32（PE管DN40）</t>
  </si>
  <si>
    <t>闸阀DN25（PE管DN32）</t>
  </si>
  <si>
    <t>P11X-16 DN15 排气阀</t>
  </si>
  <si>
    <t>泄水阀 DN25 PN1.6（配PE32管件）</t>
  </si>
  <si>
    <t>主管开户费</t>
  </si>
  <si>
    <t>项</t>
  </si>
  <si>
    <t>DN32水表</t>
  </si>
  <si>
    <t>施工临时工程预算表</t>
  </si>
  <si>
    <t>其他施工临时工程</t>
  </si>
  <si>
    <t>%</t>
  </si>
  <si>
    <t>安全生产费</t>
  </si>
  <si>
    <t>独立费用预算表</t>
  </si>
  <si>
    <t>合价(元)</t>
  </si>
  <si>
    <t>附表1-1</t>
  </si>
  <si>
    <t>建筑工程单价汇总表</t>
  </si>
  <si>
    <t>单位：元</t>
  </si>
  <si>
    <t>名称</t>
  </si>
  <si>
    <t>单价</t>
  </si>
  <si>
    <t>其中</t>
  </si>
  <si>
    <t>人工费</t>
  </si>
  <si>
    <t>材料费</t>
  </si>
  <si>
    <t>机械费</t>
  </si>
  <si>
    <t>其他直接费</t>
  </si>
  <si>
    <t>间接费</t>
  </si>
  <si>
    <t>利润</t>
  </si>
  <si>
    <t>价差</t>
  </si>
  <si>
    <t>税金</t>
  </si>
  <si>
    <t>附表3</t>
  </si>
  <si>
    <t>主要材料预算价格汇总表</t>
  </si>
  <si>
    <t>预算价格</t>
  </si>
  <si>
    <t>基价</t>
  </si>
  <si>
    <t>原价
（除税）</t>
  </si>
  <si>
    <t>运杂费</t>
  </si>
  <si>
    <t>运输
保险费</t>
  </si>
  <si>
    <t>采购
及保管费</t>
  </si>
  <si>
    <t xml:space="preserve">柴油 </t>
  </si>
  <si>
    <t>kg</t>
  </si>
  <si>
    <t xml:space="preserve">汽油 </t>
  </si>
  <si>
    <t xml:space="preserve">钢筋 </t>
  </si>
  <si>
    <t xml:space="preserve">碎石 </t>
  </si>
  <si>
    <t xml:space="preserve">砖 </t>
  </si>
  <si>
    <t>千块</t>
  </si>
  <si>
    <t xml:space="preserve">商品混凝土 C20 </t>
  </si>
  <si>
    <t xml:space="preserve">商品混凝土 C25 </t>
  </si>
  <si>
    <t xml:space="preserve">商品混凝土 C30 </t>
  </si>
  <si>
    <t>附表4</t>
  </si>
  <si>
    <t>次要材料预算价格汇总表</t>
  </si>
  <si>
    <t>预算价（除税）</t>
  </si>
  <si>
    <t xml:space="preserve">电 </t>
  </si>
  <si>
    <t>kW.h</t>
  </si>
  <si>
    <t xml:space="preserve">水 </t>
  </si>
  <si>
    <t xml:space="preserve">风 </t>
  </si>
  <si>
    <t xml:space="preserve">钢管 Φ83 </t>
  </si>
  <si>
    <t xml:space="preserve">水泥 32.5 </t>
  </si>
  <si>
    <t xml:space="preserve">粗砂 </t>
  </si>
  <si>
    <t xml:space="preserve">块石 </t>
  </si>
  <si>
    <t xml:space="preserve">锯材 </t>
  </si>
  <si>
    <t xml:space="preserve">电焊条 </t>
  </si>
  <si>
    <t xml:space="preserve">钢丝绳 </t>
  </si>
  <si>
    <t xml:space="preserve">卡扣件 </t>
  </si>
  <si>
    <t xml:space="preserve">铁钉 </t>
  </si>
  <si>
    <t xml:space="preserve">铁件 </t>
  </si>
  <si>
    <t xml:space="preserve">铁件及预埋件 </t>
  </si>
  <si>
    <t xml:space="preserve">铁丝 </t>
  </si>
  <si>
    <t xml:space="preserve">型钢 </t>
  </si>
  <si>
    <t xml:space="preserve">专用钢模板 </t>
  </si>
  <si>
    <t xml:space="preserve">组合钢模板 </t>
  </si>
  <si>
    <t xml:space="preserve">预制混凝土构件 </t>
  </si>
  <si>
    <t xml:space="preserve">预制混凝土柱 </t>
  </si>
  <si>
    <t>附表5</t>
  </si>
  <si>
    <t>施工机械台时费汇总表</t>
  </si>
  <si>
    <t>台时费
（预算价）</t>
  </si>
  <si>
    <t>台时费
（基价）</t>
  </si>
  <si>
    <t>台时费
（价差）</t>
  </si>
  <si>
    <t>折旧费</t>
  </si>
  <si>
    <t>修理及替
换设备费</t>
  </si>
  <si>
    <t>安拆费</t>
  </si>
  <si>
    <t>动力燃料费</t>
  </si>
  <si>
    <t>预算价</t>
  </si>
  <si>
    <t>压路机 内燃 12-15t</t>
  </si>
  <si>
    <t>胶轮架子车</t>
  </si>
  <si>
    <t>混凝土搅拌机 0.4m3</t>
  </si>
  <si>
    <t>振动器 插入式 2.2kW</t>
  </si>
  <si>
    <t>振动器 平板式 2.2kW</t>
  </si>
  <si>
    <t>振动器 变频机组 4.5kVA</t>
  </si>
  <si>
    <t>风(砂)水枪 6m3/min</t>
  </si>
  <si>
    <t>载重汽车 5t</t>
  </si>
  <si>
    <t>载重汽车 10t</t>
  </si>
  <si>
    <t>自卸汽车 8t</t>
  </si>
  <si>
    <t>履带起重机 油动 5t</t>
  </si>
  <si>
    <t>汽车起重机 5t</t>
  </si>
  <si>
    <t>卷扬机 单筒慢速 5t</t>
  </si>
  <si>
    <t>人工绞磨 5t</t>
  </si>
  <si>
    <t>电焊机 直流 30kW</t>
  </si>
  <si>
    <t>电焊机 交流 25kVA</t>
  </si>
  <si>
    <t>附表6</t>
  </si>
  <si>
    <t>主要工程量汇总表</t>
  </si>
  <si>
    <t>项目</t>
  </si>
  <si>
    <t>附表 7</t>
  </si>
  <si>
    <t>主要材料量（含砂石料）汇总表</t>
  </si>
  <si>
    <t>水泥(t)</t>
  </si>
  <si>
    <t>钢筋(t)</t>
  </si>
  <si>
    <t>木材(m3)</t>
  </si>
  <si>
    <t>砂(m3)</t>
  </si>
  <si>
    <t>碎石(m3)</t>
  </si>
  <si>
    <t>块石(m3)</t>
  </si>
  <si>
    <t>汽油(t)</t>
  </si>
  <si>
    <t>柴油(t)</t>
  </si>
  <si>
    <t>商混(m3)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</si>
</sst>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"/>
    <numFmt numFmtId="177" formatCode="0.000"/>
    <numFmt numFmtId="178" formatCode="0.0"/>
    <numFmt numFmtId="179" formatCode="0.00_ "/>
  </numFmts>
  <fonts count="25">
    <font>
      <sz val="11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b/>
      <sz val="23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45">
    <xf numFmtId="0" fontId="0" fillId="0" borderId="0" xfId="0" applyFont="1">
      <alignment vertical="center"/>
    </xf>
    <xf numFmtId="0" fontId="1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left" vertical="center" wrapText="1"/>
    </xf>
    <xf numFmtId="176" fontId="2" fillId="2" borderId="5" xfId="0" applyNumberFormat="1" applyFont="1" applyFill="1" applyBorder="1" applyAlignment="1">
      <alignment horizontal="center" vertical="center" wrapText="1"/>
    </xf>
    <xf numFmtId="177" fontId="2" fillId="2" borderId="5" xfId="0" applyNumberFormat="1" applyFont="1" applyFill="1" applyBorder="1" applyAlignment="1">
      <alignment horizontal="center" vertical="center" wrapText="1"/>
    </xf>
    <xf numFmtId="176" fontId="2" fillId="2" borderId="6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left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wrapText="1"/>
    </xf>
    <xf numFmtId="0" fontId="2" fillId="2" borderId="6" xfId="0" applyNumberFormat="1" applyFont="1" applyFill="1" applyBorder="1" applyAlignment="1">
      <alignment horizontal="left" vertical="center" wrapText="1"/>
    </xf>
    <xf numFmtId="0" fontId="2" fillId="2" borderId="9" xfId="0" applyNumberFormat="1" applyFont="1" applyFill="1" applyBorder="1" applyAlignment="1">
      <alignment horizontal="left" vertical="center" wrapText="1"/>
    </xf>
    <xf numFmtId="0" fontId="2" fillId="2" borderId="2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left" vertical="center" wrapText="1"/>
    </xf>
    <xf numFmtId="0" fontId="2" fillId="2" borderId="5" xfId="0" applyNumberFormat="1" applyFont="1" applyFill="1" applyBorder="1" applyAlignment="1">
      <alignment horizontal="right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right" vertical="center" wrapText="1"/>
    </xf>
    <xf numFmtId="2" fontId="2" fillId="2" borderId="6" xfId="0" applyNumberFormat="1" applyFont="1" applyFill="1" applyBorder="1" applyAlignment="1">
      <alignment horizontal="right" vertical="center" wrapText="1"/>
    </xf>
    <xf numFmtId="0" fontId="2" fillId="2" borderId="6" xfId="0" applyNumberFormat="1" applyFont="1" applyFill="1" applyBorder="1" applyAlignment="1">
      <alignment horizontal="right" vertical="center" wrapText="1"/>
    </xf>
    <xf numFmtId="0" fontId="2" fillId="2" borderId="8" xfId="0" applyNumberFormat="1" applyFont="1" applyFill="1" applyBorder="1" applyAlignment="1">
      <alignment horizontal="right" vertical="center" wrapText="1"/>
    </xf>
    <xf numFmtId="0" fontId="2" fillId="2" borderId="9" xfId="0" applyNumberFormat="1" applyFont="1" applyFill="1" applyBorder="1" applyAlignment="1">
      <alignment horizontal="right" vertical="center" wrapText="1"/>
    </xf>
    <xf numFmtId="0" fontId="4" fillId="2" borderId="0" xfId="0" applyNumberFormat="1" applyFont="1" applyFill="1" applyBorder="1" applyAlignment="1">
      <alignment horizontal="center" wrapText="1"/>
    </xf>
    <xf numFmtId="177" fontId="2" fillId="2" borderId="6" xfId="0" applyNumberFormat="1" applyFont="1" applyFill="1" applyBorder="1" applyAlignment="1">
      <alignment horizontal="right" vertical="center" wrapText="1"/>
    </xf>
    <xf numFmtId="1" fontId="2" fillId="2" borderId="6" xfId="0" applyNumberFormat="1" applyFont="1" applyFill="1" applyBorder="1" applyAlignment="1">
      <alignment horizontal="right" vertical="center" wrapText="1"/>
    </xf>
    <xf numFmtId="1" fontId="2" fillId="2" borderId="5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horizontal="right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2" fontId="2" fillId="2" borderId="8" xfId="0" applyNumberFormat="1" applyFont="1" applyFill="1" applyBorder="1" applyAlignment="1">
      <alignment horizontal="right" vertical="center" wrapText="1"/>
    </xf>
    <xf numFmtId="2" fontId="2" fillId="2" borderId="9" xfId="0" applyNumberFormat="1" applyFont="1" applyFill="1" applyBorder="1" applyAlignment="1">
      <alignment horizontal="right" vertical="center" wrapText="1"/>
    </xf>
    <xf numFmtId="178" fontId="2" fillId="2" borderId="5" xfId="0" applyNumberFormat="1" applyFont="1" applyFill="1" applyBorder="1" applyAlignment="1">
      <alignment horizontal="right" vertical="center" wrapText="1"/>
    </xf>
    <xf numFmtId="179" fontId="0" fillId="0" borderId="0" xfId="0" applyNumberFormat="1" applyFont="1">
      <alignment vertical="center"/>
    </xf>
    <xf numFmtId="177" fontId="2" fillId="2" borderId="5" xfId="0" applyNumberFormat="1" applyFont="1" applyFill="1" applyBorder="1" applyAlignment="1">
      <alignment horizontal="right" vertical="center" wrapText="1"/>
    </xf>
    <xf numFmtId="178" fontId="2" fillId="2" borderId="8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0"/>
  <sheetViews>
    <sheetView tabSelected="1" workbookViewId="0">
      <selection activeCell="R43" sqref="R43"/>
    </sheetView>
  </sheetViews>
  <sheetFormatPr defaultColWidth="9" defaultRowHeight="13.5"/>
  <cols>
    <col min="1" max="1" width="8.46666666666667" customWidth="1"/>
    <col min="2" max="2" width="27.5833333333333" customWidth="1"/>
    <col min="3" max="3" width="14.3166666666667" customWidth="1"/>
    <col min="4" max="4" width="13.9333333333333" customWidth="1"/>
    <col min="5" max="5" width="13.3" customWidth="1"/>
    <col min="6" max="6" width="12.6583333333333" customWidth="1"/>
    <col min="7" max="8" width="9" hidden="1" customWidth="1"/>
    <col min="9" max="9" width="12.625" hidden="1" customWidth="1"/>
    <col min="11" max="11" width="12.625"/>
  </cols>
  <sheetData>
    <row r="1" ht="14.4" customHeight="1" spans="1:9">
      <c r="A1" s="1" t="s">
        <v>0</v>
      </c>
      <c r="B1" s="2"/>
      <c r="C1" s="5"/>
      <c r="D1" s="5"/>
      <c r="E1" s="5"/>
      <c r="F1" s="5"/>
    </row>
    <row r="2" ht="31.25" customHeight="1" spans="1:9">
      <c r="A2" s="4" t="s">
        <v>1</v>
      </c>
      <c r="B2" s="2"/>
      <c r="C2" s="3"/>
      <c r="D2" s="5"/>
      <c r="E2" s="5"/>
      <c r="F2" s="5"/>
    </row>
    <row r="3" ht="14.4" customHeight="1" spans="1:9">
      <c r="A3" s="2"/>
      <c r="B3" s="2"/>
      <c r="C3" s="3"/>
      <c r="D3" s="5"/>
      <c r="E3" s="5" t="s">
        <v>2</v>
      </c>
      <c r="F3" s="5"/>
    </row>
    <row r="4" ht="33.1" customHeight="1" spans="1:9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8" t="s">
        <v>8</v>
      </c>
    </row>
    <row r="5" ht="19.4" customHeight="1" spans="1:9">
      <c r="A5" s="9" t="s">
        <v>9</v>
      </c>
      <c r="B5" s="10" t="s">
        <v>10</v>
      </c>
      <c r="C5" s="26"/>
      <c r="D5" s="26"/>
      <c r="E5" s="26"/>
      <c r="F5" s="29">
        <f>F6+F7+F8+F9</f>
        <v>579055.282594</v>
      </c>
      <c r="G5" s="29">
        <v>609531.87</v>
      </c>
      <c r="H5">
        <v>0.95</v>
      </c>
      <c r="I5">
        <f>G5*H5</f>
        <v>579055.2765</v>
      </c>
    </row>
    <row r="6" ht="19.4" customHeight="1" spans="1:9">
      <c r="A6" s="9"/>
      <c r="B6" s="10" t="s">
        <v>11</v>
      </c>
      <c r="C6" s="28">
        <f>'主表3 建筑工程预算表'!F5</f>
        <v>189790.835094</v>
      </c>
      <c r="D6" s="26"/>
      <c r="E6" s="26"/>
      <c r="F6" s="29">
        <f t="shared" ref="F6:F9" si="0">C6+D6</f>
        <v>189790.835094</v>
      </c>
    </row>
    <row r="7" ht="19.4" customHeight="1" spans="1:9">
      <c r="A7" s="9"/>
      <c r="B7" s="10" t="s">
        <v>12</v>
      </c>
      <c r="C7" s="28">
        <f>'主表4 机电设备及安装工程预算表'!H6</f>
        <v>9625.21</v>
      </c>
      <c r="D7" s="28">
        <f>'主表4 机电设备及安装工程预算表'!G6</f>
        <v>96254.95</v>
      </c>
      <c r="E7" s="26"/>
      <c r="F7" s="29">
        <f t="shared" si="0"/>
        <v>105880.16</v>
      </c>
    </row>
    <row r="8" ht="19.4" customHeight="1" spans="1:9">
      <c r="A8" s="9"/>
      <c r="B8" s="10" t="s">
        <v>13</v>
      </c>
      <c r="C8" s="28">
        <f>'主表4 金属结构设备及安装工程预算表'!H6</f>
        <v>41822.0495</v>
      </c>
      <c r="D8" s="28">
        <f>'主表4 金属结构设备及安装工程预算表'!G6</f>
        <v>228113.221</v>
      </c>
      <c r="E8" s="26"/>
      <c r="F8" s="29">
        <f t="shared" si="0"/>
        <v>269935.2705</v>
      </c>
    </row>
    <row r="9" ht="19.4" customHeight="1" spans="1:9">
      <c r="A9" s="9"/>
      <c r="B9" s="10" t="s">
        <v>14</v>
      </c>
      <c r="C9" s="28">
        <f>'主表3 施工临时工程预算表'!F5</f>
        <v>13449.017</v>
      </c>
      <c r="D9" s="26"/>
      <c r="E9" s="26"/>
      <c r="F9" s="29">
        <f t="shared" si="0"/>
        <v>13449.017</v>
      </c>
    </row>
    <row r="10" ht="19.4" customHeight="1" spans="1:9">
      <c r="A10" s="9"/>
      <c r="B10" s="10" t="s">
        <v>15</v>
      </c>
      <c r="C10" s="26"/>
      <c r="D10" s="26"/>
      <c r="E10" s="26"/>
      <c r="F10" s="30"/>
    </row>
    <row r="11" ht="19.4" customHeight="1" spans="1:9">
      <c r="A11" s="9"/>
      <c r="B11" s="10" t="s">
        <v>16</v>
      </c>
      <c r="C11" s="28">
        <f>SUM(C6:C10)</f>
        <v>254687.111594</v>
      </c>
      <c r="D11" s="28">
        <f>SUM(D7:D10)</f>
        <v>324368.171</v>
      </c>
      <c r="E11" s="26"/>
      <c r="F11" s="29">
        <f>F5</f>
        <v>579055.282594</v>
      </c>
      <c r="G11" s="28">
        <v>268091.69</v>
      </c>
      <c r="H11" s="28">
        <v>341440.18</v>
      </c>
    </row>
    <row r="12" ht="19.4" customHeight="1" spans="1:9">
      <c r="A12" s="9"/>
      <c r="B12" s="10" t="s">
        <v>17</v>
      </c>
      <c r="C12" s="26"/>
      <c r="D12" s="26"/>
      <c r="E12" s="26"/>
      <c r="F12" s="30"/>
    </row>
    <row r="13" ht="19.4" customHeight="1" spans="1:9">
      <c r="A13" s="9"/>
      <c r="B13" s="10" t="s">
        <v>18</v>
      </c>
      <c r="C13" s="26"/>
      <c r="D13" s="26"/>
      <c r="E13" s="26"/>
      <c r="F13" s="29">
        <f>F11</f>
        <v>579055.282594</v>
      </c>
    </row>
    <row r="14" ht="19.4" customHeight="1" spans="1:9">
      <c r="A14" s="9" t="s">
        <v>19</v>
      </c>
      <c r="B14" s="10" t="s">
        <v>20</v>
      </c>
      <c r="C14" s="26"/>
      <c r="D14" s="26"/>
      <c r="E14" s="26"/>
      <c r="F14" s="30"/>
    </row>
    <row r="15" ht="19.4" customHeight="1" spans="1:9">
      <c r="A15" s="9" t="s">
        <v>21</v>
      </c>
      <c r="B15" s="10" t="s">
        <v>22</v>
      </c>
      <c r="C15" s="26"/>
      <c r="D15" s="26"/>
      <c r="E15" s="26"/>
      <c r="F15" s="30"/>
    </row>
    <row r="16" ht="19.4" customHeight="1" spans="1:9">
      <c r="A16" s="9" t="s">
        <v>23</v>
      </c>
      <c r="B16" s="10" t="s">
        <v>24</v>
      </c>
      <c r="C16" s="26"/>
      <c r="D16" s="26"/>
      <c r="E16" s="26"/>
      <c r="F16" s="30"/>
    </row>
    <row r="17" ht="19.4" customHeight="1" spans="1:6">
      <c r="A17" s="9" t="s">
        <v>25</v>
      </c>
      <c r="B17" s="10" t="s">
        <v>26</v>
      </c>
      <c r="C17" s="26"/>
      <c r="D17" s="26"/>
      <c r="E17" s="26"/>
      <c r="F17" s="30"/>
    </row>
    <row r="18" ht="19.4" customHeight="1" spans="1:6">
      <c r="A18" s="9" t="s">
        <v>27</v>
      </c>
      <c r="B18" s="10" t="s">
        <v>28</v>
      </c>
      <c r="C18" s="26"/>
      <c r="D18" s="26"/>
      <c r="E18" s="26"/>
      <c r="F18" s="30"/>
    </row>
    <row r="19" ht="19.4" customHeight="1" spans="1:6">
      <c r="A19" s="9" t="s">
        <v>29</v>
      </c>
      <c r="B19" s="10" t="s">
        <v>30</v>
      </c>
      <c r="C19" s="26"/>
      <c r="D19" s="26"/>
      <c r="E19" s="26"/>
      <c r="F19" s="30"/>
    </row>
    <row r="20" ht="19.4" customHeight="1" spans="1:6">
      <c r="A20" s="9" t="s">
        <v>31</v>
      </c>
      <c r="B20" s="10" t="s">
        <v>32</v>
      </c>
      <c r="C20" s="26"/>
      <c r="D20" s="26"/>
      <c r="E20" s="26"/>
      <c r="F20" s="30"/>
    </row>
    <row r="21" ht="19.4" customHeight="1" spans="1:6">
      <c r="A21" s="9" t="s">
        <v>33</v>
      </c>
      <c r="B21" s="10" t="s">
        <v>34</v>
      </c>
      <c r="C21" s="26"/>
      <c r="D21" s="26"/>
      <c r="E21" s="26"/>
      <c r="F21" s="30"/>
    </row>
    <row r="22" ht="19.4" customHeight="1" spans="1:6">
      <c r="A22" s="9" t="s">
        <v>35</v>
      </c>
      <c r="B22" s="10" t="s">
        <v>36</v>
      </c>
      <c r="C22" s="26"/>
      <c r="D22" s="26"/>
      <c r="E22" s="26"/>
      <c r="F22" s="30"/>
    </row>
    <row r="23" ht="19.4" customHeight="1" spans="1:6">
      <c r="A23" s="9"/>
      <c r="B23" s="10" t="s">
        <v>37</v>
      </c>
      <c r="C23" s="26"/>
      <c r="D23" s="26"/>
      <c r="E23" s="26"/>
      <c r="F23" s="30"/>
    </row>
    <row r="24" ht="19.4" customHeight="1" spans="1:6">
      <c r="A24" s="9"/>
      <c r="B24" s="10" t="s">
        <v>17</v>
      </c>
      <c r="C24" s="26"/>
      <c r="D24" s="26"/>
      <c r="E24" s="26"/>
      <c r="F24" s="30"/>
    </row>
    <row r="25" ht="19.4" customHeight="1" spans="1:6">
      <c r="A25" s="9"/>
      <c r="B25" s="10" t="s">
        <v>38</v>
      </c>
      <c r="C25" s="26"/>
      <c r="D25" s="26"/>
      <c r="E25" s="26"/>
      <c r="F25" s="30"/>
    </row>
    <row r="26" ht="19.4" customHeight="1" spans="1:6">
      <c r="A26" s="9"/>
      <c r="B26" s="10" t="s">
        <v>39</v>
      </c>
      <c r="C26" s="26"/>
      <c r="D26" s="26"/>
      <c r="E26" s="26"/>
      <c r="F26" s="30"/>
    </row>
    <row r="27" ht="19.4" customHeight="1" spans="1:6">
      <c r="A27" s="9" t="s">
        <v>40</v>
      </c>
      <c r="B27" s="10" t="s">
        <v>41</v>
      </c>
      <c r="C27" s="26"/>
      <c r="D27" s="26"/>
      <c r="E27" s="26"/>
      <c r="F27" s="30"/>
    </row>
    <row r="28" ht="19.4" customHeight="1" spans="1:6">
      <c r="A28" s="9" t="s">
        <v>23</v>
      </c>
      <c r="B28" s="10" t="s">
        <v>42</v>
      </c>
      <c r="C28" s="26"/>
      <c r="D28" s="26"/>
      <c r="E28" s="26"/>
      <c r="F28" s="30"/>
    </row>
    <row r="29" ht="19.4" customHeight="1" spans="1:6">
      <c r="A29" s="9" t="s">
        <v>25</v>
      </c>
      <c r="B29" s="10" t="s">
        <v>7</v>
      </c>
      <c r="C29" s="26"/>
      <c r="D29" s="26"/>
      <c r="E29" s="26"/>
      <c r="F29" s="30"/>
    </row>
    <row r="30" ht="19.4" customHeight="1" spans="1:6">
      <c r="A30" s="9"/>
      <c r="B30" s="10" t="s">
        <v>43</v>
      </c>
      <c r="C30" s="26"/>
      <c r="D30" s="26"/>
      <c r="E30" s="26"/>
      <c r="F30" s="30"/>
    </row>
    <row r="31" ht="19.4" customHeight="1" spans="1:6">
      <c r="A31" s="9"/>
      <c r="B31" s="10" t="s">
        <v>17</v>
      </c>
      <c r="C31" s="26"/>
      <c r="D31" s="26"/>
      <c r="E31" s="26"/>
      <c r="F31" s="30"/>
    </row>
    <row r="32" ht="19.4" customHeight="1" spans="1:6">
      <c r="A32" s="9"/>
      <c r="B32" s="10" t="s">
        <v>39</v>
      </c>
      <c r="C32" s="26"/>
      <c r="D32" s="26"/>
      <c r="E32" s="26"/>
      <c r="F32" s="30"/>
    </row>
    <row r="33" ht="19.4" customHeight="1" spans="1:6">
      <c r="A33" s="9" t="s">
        <v>44</v>
      </c>
      <c r="B33" s="10" t="s">
        <v>45</v>
      </c>
      <c r="C33" s="26"/>
      <c r="D33" s="26"/>
      <c r="E33" s="26"/>
      <c r="F33" s="30"/>
    </row>
    <row r="34" ht="19.4" customHeight="1" spans="1:6">
      <c r="A34" s="9" t="s">
        <v>23</v>
      </c>
      <c r="B34" s="10" t="s">
        <v>46</v>
      </c>
      <c r="C34" s="26"/>
      <c r="D34" s="26"/>
      <c r="E34" s="26"/>
      <c r="F34" s="30"/>
    </row>
    <row r="35" ht="19.4" customHeight="1" spans="1:6">
      <c r="A35" s="9" t="s">
        <v>25</v>
      </c>
      <c r="B35" s="10" t="s">
        <v>47</v>
      </c>
      <c r="C35" s="26"/>
      <c r="D35" s="26"/>
      <c r="E35" s="26"/>
      <c r="F35" s="30"/>
    </row>
    <row r="36" ht="19.4" customHeight="1" spans="1:6">
      <c r="A36" s="9" t="s">
        <v>27</v>
      </c>
      <c r="B36" s="10" t="s">
        <v>48</v>
      </c>
      <c r="C36" s="26"/>
      <c r="D36" s="26"/>
      <c r="E36" s="26"/>
      <c r="F36" s="30"/>
    </row>
    <row r="37" ht="19.4" customHeight="1" spans="1:6">
      <c r="A37" s="9" t="s">
        <v>29</v>
      </c>
      <c r="B37" s="10" t="s">
        <v>7</v>
      </c>
      <c r="C37" s="26"/>
      <c r="D37" s="26"/>
      <c r="E37" s="26"/>
      <c r="F37" s="30"/>
    </row>
    <row r="38" ht="19.4" customHeight="1" spans="1:6">
      <c r="A38" s="17"/>
      <c r="B38" s="18" t="s">
        <v>49</v>
      </c>
      <c r="C38" s="31"/>
      <c r="D38" s="31"/>
      <c r="E38" s="31"/>
      <c r="F38" s="32"/>
    </row>
    <row r="39" ht="16.55" customHeight="1" spans="1:6">
      <c r="A39" s="21"/>
      <c r="B39" s="2"/>
      <c r="C39" s="3"/>
      <c r="D39" s="5"/>
      <c r="E39" s="5"/>
      <c r="F39" s="5"/>
    </row>
    <row r="40" ht="16.55" customHeight="1" spans="1:6">
      <c r="A40" s="3"/>
      <c r="B40" s="2"/>
      <c r="C40" s="5"/>
      <c r="D40" s="5"/>
      <c r="E40" s="5"/>
      <c r="F40" s="5"/>
    </row>
    <row r="41" ht="14.4" customHeight="1" spans="1:6">
      <c r="A41" s="1" t="s">
        <v>0</v>
      </c>
      <c r="B41" s="2"/>
      <c r="C41" s="5"/>
      <c r="D41" s="5"/>
      <c r="E41" s="5"/>
      <c r="F41" s="5"/>
    </row>
    <row r="42" ht="31.25" customHeight="1" spans="1:6">
      <c r="A42" s="4" t="s">
        <v>1</v>
      </c>
      <c r="B42" s="2"/>
      <c r="C42" s="3"/>
      <c r="D42" s="5"/>
      <c r="E42" s="5"/>
      <c r="F42" s="5"/>
    </row>
    <row r="43" ht="14.4" customHeight="1" spans="1:6">
      <c r="A43" s="2"/>
      <c r="B43" s="2"/>
      <c r="C43" s="3"/>
      <c r="D43" s="5"/>
      <c r="E43" s="5" t="s">
        <v>2</v>
      </c>
      <c r="F43" s="5"/>
    </row>
    <row r="44" ht="33.1" customHeight="1" spans="1:6">
      <c r="A44" s="6" t="s">
        <v>3</v>
      </c>
      <c r="B44" s="7" t="s">
        <v>4</v>
      </c>
      <c r="C44" s="7" t="s">
        <v>5</v>
      </c>
      <c r="D44" s="7" t="s">
        <v>6</v>
      </c>
      <c r="E44" s="7" t="s">
        <v>7</v>
      </c>
      <c r="F44" s="8" t="s">
        <v>8</v>
      </c>
    </row>
    <row r="45" ht="19.4" customHeight="1" spans="1:6">
      <c r="A45" s="9"/>
      <c r="B45" s="10" t="s">
        <v>17</v>
      </c>
      <c r="C45" s="26"/>
      <c r="D45" s="26"/>
      <c r="E45" s="26"/>
      <c r="F45" s="30"/>
    </row>
    <row r="46" ht="19.4" customHeight="1" spans="1:6">
      <c r="A46" s="9"/>
      <c r="B46" s="10" t="s">
        <v>50</v>
      </c>
      <c r="C46" s="26"/>
      <c r="D46" s="26"/>
      <c r="E46" s="26"/>
      <c r="F46" s="30"/>
    </row>
    <row r="47" ht="19.4" customHeight="1" spans="1:6">
      <c r="A47" s="9"/>
      <c r="B47" s="10" t="s">
        <v>39</v>
      </c>
      <c r="C47" s="26"/>
      <c r="D47" s="26"/>
      <c r="E47" s="26"/>
      <c r="F47" s="30"/>
    </row>
    <row r="48" ht="19.4" customHeight="1" spans="1:6">
      <c r="A48" s="9" t="s">
        <v>51</v>
      </c>
      <c r="B48" s="10" t="s">
        <v>52</v>
      </c>
      <c r="C48" s="26"/>
      <c r="D48" s="26"/>
      <c r="E48" s="26"/>
      <c r="F48" s="30"/>
    </row>
    <row r="49" ht="19.4" customHeight="1" spans="1:6">
      <c r="A49" s="9"/>
      <c r="B49" s="10" t="s">
        <v>8</v>
      </c>
      <c r="C49" s="26"/>
      <c r="D49" s="26"/>
      <c r="E49" s="26"/>
      <c r="F49" s="30"/>
    </row>
    <row r="50" ht="19.4" customHeight="1" spans="1:6">
      <c r="A50" s="9"/>
      <c r="B50" s="10" t="s">
        <v>17</v>
      </c>
      <c r="C50" s="26"/>
      <c r="D50" s="26"/>
      <c r="E50" s="26"/>
      <c r="F50" s="30"/>
    </row>
    <row r="51" ht="19.4" customHeight="1" spans="1:6">
      <c r="A51" s="9"/>
      <c r="B51" s="10" t="s">
        <v>39</v>
      </c>
      <c r="C51" s="26"/>
      <c r="D51" s="26"/>
      <c r="E51" s="26"/>
      <c r="F51" s="30"/>
    </row>
    <row r="52" ht="19.4" customHeight="1" spans="1:6">
      <c r="A52" s="9" t="s">
        <v>53</v>
      </c>
      <c r="B52" s="10" t="s">
        <v>54</v>
      </c>
      <c r="C52" s="26"/>
      <c r="D52" s="26"/>
      <c r="E52" s="26"/>
      <c r="F52" s="30"/>
    </row>
    <row r="53" ht="19.4" customHeight="1" spans="1:6">
      <c r="A53" s="9"/>
      <c r="B53" s="10" t="s">
        <v>55</v>
      </c>
      <c r="C53" s="26"/>
      <c r="D53" s="26"/>
      <c r="E53" s="26"/>
      <c r="F53" s="30"/>
    </row>
    <row r="54" ht="19.4" customHeight="1" spans="1:6">
      <c r="A54" s="9"/>
      <c r="B54" s="10" t="s">
        <v>18</v>
      </c>
      <c r="C54" s="26"/>
      <c r="D54" s="26"/>
      <c r="E54" s="26"/>
      <c r="F54" s="29">
        <f>F13</f>
        <v>579055.282594</v>
      </c>
    </row>
    <row r="55" ht="19.4" customHeight="1" spans="1:6">
      <c r="A55" s="9"/>
      <c r="B55" s="10" t="s">
        <v>56</v>
      </c>
      <c r="C55" s="26"/>
      <c r="D55" s="26"/>
      <c r="E55" s="26"/>
      <c r="F55" s="30"/>
    </row>
    <row r="56" ht="19.4" customHeight="1" spans="1:6">
      <c r="A56" s="9"/>
      <c r="B56" s="10" t="s">
        <v>57</v>
      </c>
      <c r="C56" s="26"/>
      <c r="D56" s="26"/>
      <c r="E56" s="26"/>
      <c r="F56" s="30"/>
    </row>
    <row r="57" ht="19.4" customHeight="1" spans="1:6">
      <c r="A57" s="9"/>
      <c r="B57" s="10" t="s">
        <v>58</v>
      </c>
      <c r="C57" s="26"/>
      <c r="D57" s="26"/>
      <c r="E57" s="26"/>
      <c r="F57" s="29">
        <f>F54</f>
        <v>579055.282594</v>
      </c>
    </row>
    <row r="58" ht="19.4" customHeight="1" spans="1:6">
      <c r="A58" s="9"/>
      <c r="B58" s="10"/>
      <c r="C58" s="26"/>
      <c r="D58" s="26"/>
      <c r="E58" s="26"/>
      <c r="F58" s="30"/>
    </row>
    <row r="59" ht="19.4" customHeight="1" spans="1:6">
      <c r="A59" s="9"/>
      <c r="B59" s="10"/>
      <c r="C59" s="26"/>
      <c r="D59" s="26"/>
      <c r="E59" s="26"/>
      <c r="F59" s="30"/>
    </row>
    <row r="60" ht="19.4" customHeight="1" spans="1:6">
      <c r="A60" s="9"/>
      <c r="B60" s="10"/>
      <c r="C60" s="26"/>
      <c r="D60" s="26"/>
      <c r="E60" s="26"/>
      <c r="F60" s="30"/>
    </row>
    <row r="61" ht="19.4" customHeight="1" spans="1:6">
      <c r="A61" s="9"/>
      <c r="B61" s="10"/>
      <c r="C61" s="26"/>
      <c r="D61" s="26"/>
      <c r="E61" s="26"/>
      <c r="F61" s="30"/>
    </row>
    <row r="62" ht="19.4" customHeight="1" spans="1:6">
      <c r="A62" s="9"/>
      <c r="B62" s="10"/>
      <c r="C62" s="26"/>
      <c r="D62" s="26"/>
      <c r="E62" s="26"/>
      <c r="F62" s="30"/>
    </row>
    <row r="63" ht="19.4" customHeight="1" spans="1:6">
      <c r="A63" s="9"/>
      <c r="B63" s="10"/>
      <c r="C63" s="26"/>
      <c r="D63" s="26"/>
      <c r="E63" s="26"/>
      <c r="F63" s="30"/>
    </row>
    <row r="64" ht="19.4" customHeight="1" spans="1:6">
      <c r="A64" s="9"/>
      <c r="B64" s="10"/>
      <c r="C64" s="26"/>
      <c r="D64" s="26"/>
      <c r="E64" s="26"/>
      <c r="F64" s="30"/>
    </row>
    <row r="65" ht="19.4" customHeight="1" spans="1:6">
      <c r="A65" s="9"/>
      <c r="B65" s="10"/>
      <c r="C65" s="26"/>
      <c r="D65" s="26"/>
      <c r="E65" s="26"/>
      <c r="F65" s="30"/>
    </row>
    <row r="66" ht="19.4" customHeight="1" spans="1:6">
      <c r="A66" s="9"/>
      <c r="B66" s="10"/>
      <c r="C66" s="26"/>
      <c r="D66" s="26"/>
      <c r="E66" s="26"/>
      <c r="F66" s="30"/>
    </row>
    <row r="67" ht="19.4" customHeight="1" spans="1:6">
      <c r="A67" s="9"/>
      <c r="B67" s="10"/>
      <c r="C67" s="26"/>
      <c r="D67" s="26"/>
      <c r="E67" s="26"/>
      <c r="F67" s="30"/>
    </row>
    <row r="68" ht="19.4" customHeight="1" spans="1:6">
      <c r="A68" s="9"/>
      <c r="B68" s="10"/>
      <c r="C68" s="26"/>
      <c r="D68" s="26"/>
      <c r="E68" s="26"/>
      <c r="F68" s="30"/>
    </row>
    <row r="69" ht="19.4" customHeight="1" spans="1:6">
      <c r="A69" s="9"/>
      <c r="B69" s="10"/>
      <c r="C69" s="26"/>
      <c r="D69" s="26"/>
      <c r="E69" s="26"/>
      <c r="F69" s="30"/>
    </row>
    <row r="70" ht="19.4" customHeight="1" spans="1:6">
      <c r="A70" s="9"/>
      <c r="B70" s="10"/>
      <c r="C70" s="26"/>
      <c r="D70" s="26"/>
      <c r="E70" s="26"/>
      <c r="F70" s="30"/>
    </row>
    <row r="71" ht="19.4" customHeight="1" spans="1:6">
      <c r="A71" s="9"/>
      <c r="B71" s="10"/>
      <c r="C71" s="26"/>
      <c r="D71" s="26"/>
      <c r="E71" s="26"/>
      <c r="F71" s="30"/>
    </row>
    <row r="72" ht="19.4" customHeight="1" spans="1:6">
      <c r="A72" s="9"/>
      <c r="B72" s="10"/>
      <c r="C72" s="26"/>
      <c r="D72" s="26"/>
      <c r="E72" s="26"/>
      <c r="F72" s="30"/>
    </row>
    <row r="73" ht="19.4" customHeight="1" spans="1:6">
      <c r="A73" s="9"/>
      <c r="B73" s="10"/>
      <c r="C73" s="26"/>
      <c r="D73" s="26"/>
      <c r="E73" s="26"/>
      <c r="F73" s="30"/>
    </row>
    <row r="74" ht="19.4" customHeight="1" spans="1:6">
      <c r="A74" s="9"/>
      <c r="B74" s="10"/>
      <c r="C74" s="26"/>
      <c r="D74" s="26"/>
      <c r="E74" s="26"/>
      <c r="F74" s="30"/>
    </row>
    <row r="75" ht="19.4" customHeight="1" spans="1:6">
      <c r="A75" s="9"/>
      <c r="B75" s="10"/>
      <c r="C75" s="26"/>
      <c r="D75" s="26"/>
      <c r="E75" s="26"/>
      <c r="F75" s="30"/>
    </row>
    <row r="76" ht="19.4" customHeight="1" spans="1:6">
      <c r="A76" s="9"/>
      <c r="B76" s="10"/>
      <c r="C76" s="26"/>
      <c r="D76" s="26"/>
      <c r="E76" s="26"/>
      <c r="F76" s="30"/>
    </row>
    <row r="77" ht="19.4" customHeight="1" spans="1:6">
      <c r="A77" s="9"/>
      <c r="B77" s="10"/>
      <c r="C77" s="26"/>
      <c r="D77" s="26"/>
      <c r="E77" s="26"/>
      <c r="F77" s="30"/>
    </row>
    <row r="78" ht="19.4" customHeight="1" spans="1:6">
      <c r="A78" s="17"/>
      <c r="B78" s="18"/>
      <c r="C78" s="31"/>
      <c r="D78" s="31"/>
      <c r="E78" s="31"/>
      <c r="F78" s="32"/>
    </row>
    <row r="79" ht="16.55" customHeight="1" spans="1:6">
      <c r="A79" s="21"/>
      <c r="B79" s="2"/>
      <c r="C79" s="3"/>
      <c r="D79" s="5"/>
      <c r="E79" s="5"/>
      <c r="F79" s="5"/>
    </row>
    <row r="80" ht="16.55" customHeight="1" spans="1:6">
      <c r="A80" s="3"/>
      <c r="B80" s="2"/>
      <c r="C80" s="5"/>
      <c r="D80" s="5"/>
      <c r="E80" s="5"/>
      <c r="F80" s="5"/>
    </row>
  </sheetData>
  <mergeCells count="8">
    <mergeCell ref="A2:F2"/>
    <mergeCell ref="A3:D3"/>
    <mergeCell ref="E3:F3"/>
    <mergeCell ref="A42:F42"/>
    <mergeCell ref="A43:D43"/>
    <mergeCell ref="E43:F43"/>
    <mergeCell ref="A39:F40"/>
    <mergeCell ref="A79:F80"/>
  </mergeCells>
  <pageMargins left="0.68" right="0.29" top="0.29" bottom="0.29" header="0.3" footer="0.3"/>
  <pageSetup paperSize="9" orientation="portrait" useFirstPageNumber="1" horizontalDpi="600" verticalDpi="600"/>
  <headerFooter/>
  <rowBreaks count="2" manualBreakCount="2">
    <brk id="40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0"/>
  <sheetViews>
    <sheetView topLeftCell="A60" workbookViewId="0">
      <selection activeCell="AB8" sqref="AB8"/>
    </sheetView>
  </sheetViews>
  <sheetFormatPr defaultColWidth="9" defaultRowHeight="13.5"/>
  <cols>
    <col min="1" max="1" width="9.325" customWidth="1"/>
    <col min="2" max="2" width="25.425" customWidth="1"/>
    <col min="3" max="3" width="7.55" customWidth="1"/>
    <col min="4" max="4" width="13.2666666666667" customWidth="1"/>
    <col min="5" max="5" width="12" customWidth="1"/>
    <col min="6" max="6" width="11.4916666666667" customWidth="1"/>
    <col min="7" max="7" width="11.1833333333333" customWidth="1"/>
    <col min="9" max="9" width="12" hidden="1" customWidth="1"/>
    <col min="10" max="10" width="9" hidden="1" customWidth="1"/>
    <col min="11" max="11" width="10.375" hidden="1" customWidth="1"/>
    <col min="12" max="12" width="12.625" hidden="1" customWidth="1"/>
    <col min="13" max="13" width="12" hidden="1" customWidth="1"/>
    <col min="14" max="14" width="11.4916666666667" hidden="1" customWidth="1"/>
    <col min="15" max="15" width="9" hidden="1" customWidth="1"/>
    <col min="16" max="16" width="11.5" style="42" hidden="1" customWidth="1"/>
    <col min="17" max="17" width="10.375" hidden="1" customWidth="1"/>
    <col min="18" max="18" width="11.5" hidden="1" customWidth="1"/>
    <col min="19" max="19" width="9" hidden="1" customWidth="1"/>
  </cols>
  <sheetData>
    <row r="1" ht="14.4" customHeight="1" spans="1:18">
      <c r="A1" s="1" t="s">
        <v>59</v>
      </c>
      <c r="B1" s="2"/>
      <c r="C1" s="3"/>
      <c r="D1" s="5"/>
      <c r="E1" s="5"/>
      <c r="F1" s="5"/>
      <c r="G1" s="2"/>
      <c r="I1" s="5"/>
      <c r="M1" s="5"/>
      <c r="N1" s="5"/>
    </row>
    <row r="2" ht="31.25" customHeight="1" spans="1:18">
      <c r="A2" s="4" t="s">
        <v>60</v>
      </c>
      <c r="B2" s="2"/>
      <c r="C2" s="3"/>
      <c r="D2" s="5"/>
      <c r="E2" s="5"/>
      <c r="F2" s="5"/>
      <c r="G2" s="2"/>
      <c r="I2" s="5"/>
      <c r="M2" s="5"/>
      <c r="N2" s="5"/>
    </row>
    <row r="3" ht="14.4" customHeight="1" spans="1:18">
      <c r="A3" s="2"/>
      <c r="B3" s="2"/>
      <c r="C3" s="3"/>
      <c r="D3" s="5"/>
      <c r="E3" s="5"/>
      <c r="F3" s="5"/>
      <c r="G3" s="2"/>
      <c r="I3" s="5"/>
      <c r="M3" s="5"/>
      <c r="N3" s="5"/>
    </row>
    <row r="4" ht="29.5" customHeight="1" spans="1:18">
      <c r="A4" s="6" t="s">
        <v>3</v>
      </c>
      <c r="B4" s="7" t="s">
        <v>4</v>
      </c>
      <c r="C4" s="7" t="s">
        <v>61</v>
      </c>
      <c r="D4" s="7" t="s">
        <v>62</v>
      </c>
      <c r="E4" s="7" t="s">
        <v>63</v>
      </c>
      <c r="F4" s="7" t="s">
        <v>64</v>
      </c>
      <c r="G4" s="8" t="s">
        <v>65</v>
      </c>
      <c r="I4" s="7" t="s">
        <v>63</v>
      </c>
      <c r="M4" s="7" t="s">
        <v>63</v>
      </c>
      <c r="N4" s="7" t="s">
        <v>64</v>
      </c>
    </row>
    <row r="5" ht="19.4" customHeight="1" spans="1:18">
      <c r="A5" s="9"/>
      <c r="B5" s="10" t="s">
        <v>11</v>
      </c>
      <c r="C5" s="14"/>
      <c r="D5" s="26"/>
      <c r="E5" s="26"/>
      <c r="F5" s="28">
        <f>F6+F10+F14+F21+F30+F32+F34+F36</f>
        <v>189790.835094</v>
      </c>
      <c r="G5" s="22"/>
      <c r="I5" s="26"/>
      <c r="M5" s="26"/>
      <c r="N5" s="28">
        <v>199779.82</v>
      </c>
      <c r="O5">
        <v>0.95</v>
      </c>
      <c r="P5" s="42">
        <f>N5*O5</f>
        <v>189790.829</v>
      </c>
      <c r="Q5">
        <f>F5-P5</f>
        <v>0.00609399998211302</v>
      </c>
    </row>
    <row r="6" ht="24.75" customHeight="1" spans="1:18">
      <c r="A6" s="9" t="s">
        <v>21</v>
      </c>
      <c r="B6" s="10" t="s">
        <v>66</v>
      </c>
      <c r="C6" s="14" t="s">
        <v>67</v>
      </c>
      <c r="D6" s="36">
        <v>3318</v>
      </c>
      <c r="E6" s="28">
        <f>F6/D6</f>
        <v>9.44751029535865</v>
      </c>
      <c r="F6" s="28">
        <f>F7+F8+F9</f>
        <v>31346.83916</v>
      </c>
      <c r="G6" s="22"/>
      <c r="I6" s="28">
        <v>9.94</v>
      </c>
      <c r="J6">
        <v>0.95</v>
      </c>
      <c r="K6">
        <f>I6*J6</f>
        <v>9.443</v>
      </c>
      <c r="L6">
        <f>E6-K6</f>
        <v>0.00451029535864933</v>
      </c>
      <c r="M6" s="28">
        <v>9.94</v>
      </c>
      <c r="N6" s="28">
        <v>32996.67</v>
      </c>
      <c r="O6">
        <v>0.95</v>
      </c>
      <c r="P6" s="42">
        <f t="shared" ref="P6:P50" si="0">N6*O6</f>
        <v>31346.8365</v>
      </c>
      <c r="Q6">
        <f t="shared" ref="Q6:Q50" si="1">F6-P6</f>
        <v>0.00265999999828637</v>
      </c>
      <c r="R6">
        <f>N6*O6</f>
        <v>31346.8365</v>
      </c>
    </row>
    <row r="7" ht="19.4" customHeight="1" spans="1:18">
      <c r="A7" s="9"/>
      <c r="B7" s="10" t="s">
        <v>68</v>
      </c>
      <c r="C7" s="14" t="s">
        <v>69</v>
      </c>
      <c r="D7" s="28">
        <v>424.7</v>
      </c>
      <c r="E7" s="28">
        <f t="shared" ref="E7:E38" si="2">I7*J7</f>
        <v>8.8635</v>
      </c>
      <c r="F7" s="28">
        <f t="shared" ref="F7:F38" si="3">D7*E7</f>
        <v>3764.32845</v>
      </c>
      <c r="G7" s="22"/>
      <c r="I7" s="28">
        <v>9.33</v>
      </c>
      <c r="J7">
        <v>0.95</v>
      </c>
      <c r="K7">
        <f t="shared" ref="K7:K50" si="4">I7*J7</f>
        <v>8.8635</v>
      </c>
      <c r="L7">
        <f t="shared" ref="L7:L50" si="5">E7-K7</f>
        <v>0</v>
      </c>
      <c r="M7" s="28">
        <v>9.33</v>
      </c>
      <c r="N7" s="28">
        <v>3962.45</v>
      </c>
      <c r="O7">
        <v>0.95</v>
      </c>
      <c r="P7" s="42">
        <f t="shared" si="0"/>
        <v>3764.3275</v>
      </c>
      <c r="Q7">
        <f t="shared" si="1"/>
        <v>0.000950000000102591</v>
      </c>
    </row>
    <row r="8" ht="19.4" customHeight="1" spans="1:18">
      <c r="A8" s="9"/>
      <c r="B8" s="10" t="s">
        <v>70</v>
      </c>
      <c r="C8" s="14" t="s">
        <v>69</v>
      </c>
      <c r="D8" s="28">
        <v>106.18</v>
      </c>
      <c r="E8" s="28">
        <f t="shared" si="2"/>
        <v>93.7175</v>
      </c>
      <c r="F8" s="28">
        <f t="shared" si="3"/>
        <v>9950.92415</v>
      </c>
      <c r="G8" s="22"/>
      <c r="I8" s="28">
        <v>98.65</v>
      </c>
      <c r="J8">
        <v>0.95</v>
      </c>
      <c r="K8">
        <f t="shared" si="4"/>
        <v>93.7175</v>
      </c>
      <c r="L8">
        <f t="shared" si="5"/>
        <v>0</v>
      </c>
      <c r="M8" s="28">
        <v>98.65</v>
      </c>
      <c r="N8" s="28">
        <v>10474.66</v>
      </c>
      <c r="O8">
        <v>0.95</v>
      </c>
      <c r="P8" s="42">
        <f t="shared" si="0"/>
        <v>9950.927</v>
      </c>
      <c r="Q8">
        <f t="shared" si="1"/>
        <v>-0.00284999999894353</v>
      </c>
    </row>
    <row r="9" ht="19.4" customHeight="1" spans="1:18">
      <c r="A9" s="9"/>
      <c r="B9" s="10" t="s">
        <v>71</v>
      </c>
      <c r="C9" s="14" t="s">
        <v>69</v>
      </c>
      <c r="D9" s="28">
        <v>530.88</v>
      </c>
      <c r="E9" s="28">
        <f t="shared" si="2"/>
        <v>33.212</v>
      </c>
      <c r="F9" s="28">
        <f t="shared" si="3"/>
        <v>17631.58656</v>
      </c>
      <c r="G9" s="22"/>
      <c r="I9" s="28">
        <v>34.96</v>
      </c>
      <c r="J9">
        <v>0.95</v>
      </c>
      <c r="K9">
        <f t="shared" si="4"/>
        <v>33.212</v>
      </c>
      <c r="L9">
        <f t="shared" si="5"/>
        <v>0</v>
      </c>
      <c r="M9" s="28">
        <v>34.96</v>
      </c>
      <c r="N9" s="28">
        <v>18559.56</v>
      </c>
      <c r="O9">
        <v>0.95</v>
      </c>
      <c r="P9" s="42">
        <f t="shared" si="0"/>
        <v>17631.582</v>
      </c>
      <c r="Q9">
        <f t="shared" si="1"/>
        <v>0.00455999999394407</v>
      </c>
    </row>
    <row r="10" ht="24.75" customHeight="1" spans="1:18">
      <c r="A10" s="9" t="s">
        <v>40</v>
      </c>
      <c r="B10" s="10" t="s">
        <v>72</v>
      </c>
      <c r="C10" s="14" t="s">
        <v>67</v>
      </c>
      <c r="D10" s="36">
        <v>10357</v>
      </c>
      <c r="E10" s="28">
        <f>F10/D10</f>
        <v>8.856945</v>
      </c>
      <c r="F10" s="28">
        <f>F11+F12+F13</f>
        <v>91731.379365</v>
      </c>
      <c r="G10" s="22"/>
      <c r="I10" s="28">
        <v>9.32</v>
      </c>
      <c r="J10">
        <v>0.95</v>
      </c>
      <c r="K10">
        <f t="shared" si="4"/>
        <v>8.854</v>
      </c>
      <c r="L10">
        <f t="shared" si="5"/>
        <v>0.00294499999999864</v>
      </c>
      <c r="M10" s="28">
        <v>9.32</v>
      </c>
      <c r="N10" s="28">
        <v>96559.35</v>
      </c>
      <c r="O10">
        <v>0.95</v>
      </c>
      <c r="P10" s="42">
        <f t="shared" si="0"/>
        <v>91731.3825</v>
      </c>
      <c r="Q10">
        <f t="shared" si="1"/>
        <v>-0.00313500002084766</v>
      </c>
      <c r="R10">
        <f>N10*O10</f>
        <v>91731.3825</v>
      </c>
    </row>
    <row r="11" ht="19.4" customHeight="1" spans="1:18">
      <c r="A11" s="9"/>
      <c r="B11" s="10" t="s">
        <v>68</v>
      </c>
      <c r="C11" s="14" t="s">
        <v>69</v>
      </c>
      <c r="D11" s="28">
        <v>1242.84</v>
      </c>
      <c r="E11" s="28">
        <f t="shared" si="2"/>
        <v>8.8635</v>
      </c>
      <c r="F11" s="28">
        <f t="shared" si="3"/>
        <v>11015.91234</v>
      </c>
      <c r="G11" s="22"/>
      <c r="I11" s="28">
        <v>9.33</v>
      </c>
      <c r="J11">
        <v>0.95</v>
      </c>
      <c r="K11">
        <f t="shared" si="4"/>
        <v>8.8635</v>
      </c>
      <c r="L11">
        <f t="shared" si="5"/>
        <v>0</v>
      </c>
      <c r="M11" s="28">
        <v>9.33</v>
      </c>
      <c r="N11" s="28">
        <v>11595.7</v>
      </c>
      <c r="O11">
        <v>0.95</v>
      </c>
      <c r="P11" s="42">
        <f t="shared" si="0"/>
        <v>11015.915</v>
      </c>
      <c r="Q11">
        <f t="shared" si="1"/>
        <v>-0.00266000000192435</v>
      </c>
    </row>
    <row r="12" ht="19.4" customHeight="1" spans="1:18">
      <c r="A12" s="9"/>
      <c r="B12" s="10" t="s">
        <v>70</v>
      </c>
      <c r="C12" s="14" t="s">
        <v>69</v>
      </c>
      <c r="D12" s="28">
        <v>310.71</v>
      </c>
      <c r="E12" s="28">
        <f t="shared" si="2"/>
        <v>93.7175</v>
      </c>
      <c r="F12" s="28">
        <f t="shared" si="3"/>
        <v>29118.964425</v>
      </c>
      <c r="G12" s="22"/>
      <c r="I12" s="28">
        <v>98.65</v>
      </c>
      <c r="J12">
        <v>0.95</v>
      </c>
      <c r="K12">
        <f t="shared" si="4"/>
        <v>93.7175</v>
      </c>
      <c r="L12">
        <f t="shared" si="5"/>
        <v>0</v>
      </c>
      <c r="M12" s="28">
        <v>98.65</v>
      </c>
      <c r="N12" s="28">
        <v>30651.54</v>
      </c>
      <c r="O12">
        <v>0.95</v>
      </c>
      <c r="P12" s="42">
        <f t="shared" si="0"/>
        <v>29118.963</v>
      </c>
      <c r="Q12">
        <f t="shared" si="1"/>
        <v>0.00142499999856227</v>
      </c>
    </row>
    <row r="13" ht="19.4" customHeight="1" spans="1:18">
      <c r="A13" s="9"/>
      <c r="B13" s="10" t="s">
        <v>71</v>
      </c>
      <c r="C13" s="14" t="s">
        <v>69</v>
      </c>
      <c r="D13" s="28">
        <v>1553.55</v>
      </c>
      <c r="E13" s="28">
        <f t="shared" si="2"/>
        <v>33.212</v>
      </c>
      <c r="F13" s="28">
        <f t="shared" si="3"/>
        <v>51596.5026</v>
      </c>
      <c r="G13" s="22"/>
      <c r="I13" s="28">
        <v>34.96</v>
      </c>
      <c r="J13">
        <v>0.95</v>
      </c>
      <c r="K13">
        <f t="shared" si="4"/>
        <v>33.212</v>
      </c>
      <c r="L13">
        <f t="shared" si="5"/>
        <v>0</v>
      </c>
      <c r="M13" s="28">
        <v>34.96</v>
      </c>
      <c r="N13" s="28">
        <v>54312.11</v>
      </c>
      <c r="O13">
        <v>0.95</v>
      </c>
      <c r="P13" s="42">
        <f t="shared" si="0"/>
        <v>51596.5045</v>
      </c>
      <c r="Q13">
        <f t="shared" si="1"/>
        <v>-0.00190000000293367</v>
      </c>
    </row>
    <row r="14" ht="19.4" customHeight="1" spans="1:18">
      <c r="A14" s="9" t="s">
        <v>44</v>
      </c>
      <c r="B14" s="10" t="s">
        <v>73</v>
      </c>
      <c r="C14" s="14" t="s">
        <v>67</v>
      </c>
      <c r="D14" s="36">
        <v>80</v>
      </c>
      <c r="E14" s="28">
        <f>F14/D14</f>
        <v>58.178988</v>
      </c>
      <c r="F14" s="28">
        <f>F15+F16+F17+F18+F19+F20</f>
        <v>4654.31904</v>
      </c>
      <c r="G14" s="22"/>
      <c r="I14" s="28">
        <v>61.24</v>
      </c>
      <c r="J14">
        <v>0.95</v>
      </c>
      <c r="K14">
        <f t="shared" si="4"/>
        <v>58.178</v>
      </c>
      <c r="L14">
        <f t="shared" si="5"/>
        <v>0.000987999999992439</v>
      </c>
      <c r="M14" s="28">
        <v>61.24</v>
      </c>
      <c r="N14" s="28">
        <v>4899.28</v>
      </c>
      <c r="O14">
        <v>0.95</v>
      </c>
      <c r="P14" s="42">
        <f t="shared" si="0"/>
        <v>4654.316</v>
      </c>
      <c r="Q14">
        <f t="shared" si="1"/>
        <v>0.0030399999996007</v>
      </c>
      <c r="R14">
        <f>N14*O14</f>
        <v>4654.316</v>
      </c>
    </row>
    <row r="15" ht="19.4" customHeight="1" spans="1:18">
      <c r="A15" s="9"/>
      <c r="B15" s="10" t="s">
        <v>74</v>
      </c>
      <c r="C15" s="14" t="s">
        <v>69</v>
      </c>
      <c r="D15" s="28">
        <v>4.8</v>
      </c>
      <c r="E15" s="28">
        <f t="shared" si="2"/>
        <v>248.0355</v>
      </c>
      <c r="F15" s="28">
        <f t="shared" si="3"/>
        <v>1190.5704</v>
      </c>
      <c r="G15" s="22"/>
      <c r="I15" s="28">
        <v>261.09</v>
      </c>
      <c r="J15">
        <v>0.95</v>
      </c>
      <c r="K15">
        <f t="shared" si="4"/>
        <v>248.0355</v>
      </c>
      <c r="L15">
        <f t="shared" si="5"/>
        <v>0</v>
      </c>
      <c r="M15" s="28">
        <v>261.09</v>
      </c>
      <c r="N15" s="28">
        <v>1253.23</v>
      </c>
      <c r="O15">
        <v>0.95</v>
      </c>
      <c r="P15" s="42">
        <f t="shared" si="0"/>
        <v>1190.5685</v>
      </c>
      <c r="Q15">
        <f t="shared" si="1"/>
        <v>0.00189999999997781</v>
      </c>
    </row>
    <row r="16" ht="19.4" customHeight="1" spans="1:18">
      <c r="A16" s="9"/>
      <c r="B16" s="10" t="s">
        <v>68</v>
      </c>
      <c r="C16" s="14" t="s">
        <v>69</v>
      </c>
      <c r="D16" s="28">
        <v>10.24</v>
      </c>
      <c r="E16" s="28">
        <f t="shared" si="2"/>
        <v>8.8635</v>
      </c>
      <c r="F16" s="28">
        <f t="shared" si="3"/>
        <v>90.76224</v>
      </c>
      <c r="G16" s="22"/>
      <c r="I16" s="28">
        <v>9.33</v>
      </c>
      <c r="J16">
        <v>0.95</v>
      </c>
      <c r="K16">
        <f t="shared" si="4"/>
        <v>8.8635</v>
      </c>
      <c r="L16">
        <f t="shared" si="5"/>
        <v>0</v>
      </c>
      <c r="M16" s="28">
        <v>9.33</v>
      </c>
      <c r="N16" s="28">
        <v>95.54</v>
      </c>
      <c r="O16">
        <v>0.95</v>
      </c>
      <c r="P16" s="42">
        <f t="shared" si="0"/>
        <v>90.763</v>
      </c>
      <c r="Q16">
        <f t="shared" si="1"/>
        <v>-0.00075999999999965</v>
      </c>
    </row>
    <row r="17" ht="19.4" customHeight="1" spans="1:18">
      <c r="A17" s="9"/>
      <c r="B17" s="10" t="s">
        <v>70</v>
      </c>
      <c r="C17" s="14" t="s">
        <v>69</v>
      </c>
      <c r="D17" s="28">
        <v>2.56</v>
      </c>
      <c r="E17" s="28">
        <f t="shared" si="2"/>
        <v>93.7175</v>
      </c>
      <c r="F17" s="28">
        <f t="shared" si="3"/>
        <v>239.9168</v>
      </c>
      <c r="G17" s="22"/>
      <c r="I17" s="28">
        <v>98.65</v>
      </c>
      <c r="J17">
        <v>0.95</v>
      </c>
      <c r="K17">
        <f t="shared" si="4"/>
        <v>93.7175</v>
      </c>
      <c r="L17">
        <f t="shared" si="5"/>
        <v>0</v>
      </c>
      <c r="M17" s="28">
        <v>98.65</v>
      </c>
      <c r="N17" s="28">
        <v>252.54</v>
      </c>
      <c r="O17">
        <v>0.95</v>
      </c>
      <c r="P17" s="42">
        <f t="shared" si="0"/>
        <v>239.913</v>
      </c>
      <c r="Q17">
        <f t="shared" si="1"/>
        <v>0.00380000000001246</v>
      </c>
    </row>
    <row r="18" ht="19.4" customHeight="1" spans="1:18">
      <c r="A18" s="9"/>
      <c r="B18" s="10" t="s">
        <v>71</v>
      </c>
      <c r="C18" s="14" t="s">
        <v>69</v>
      </c>
      <c r="D18" s="28">
        <v>12.8</v>
      </c>
      <c r="E18" s="28">
        <f t="shared" si="2"/>
        <v>33.212</v>
      </c>
      <c r="F18" s="28">
        <f t="shared" si="3"/>
        <v>425.1136</v>
      </c>
      <c r="G18" s="22"/>
      <c r="I18" s="28">
        <v>34.96</v>
      </c>
      <c r="J18">
        <v>0.95</v>
      </c>
      <c r="K18">
        <f t="shared" si="4"/>
        <v>33.212</v>
      </c>
      <c r="L18">
        <f t="shared" si="5"/>
        <v>0</v>
      </c>
      <c r="M18" s="28">
        <v>34.96</v>
      </c>
      <c r="N18" s="28">
        <v>447.49</v>
      </c>
      <c r="O18">
        <v>0.95</v>
      </c>
      <c r="P18" s="42">
        <f t="shared" si="0"/>
        <v>425.1155</v>
      </c>
      <c r="Q18">
        <f t="shared" si="1"/>
        <v>-0.00190000000003465</v>
      </c>
    </row>
    <row r="19" ht="19.4" customHeight="1" spans="1:18">
      <c r="A19" s="9"/>
      <c r="B19" s="10" t="s">
        <v>75</v>
      </c>
      <c r="C19" s="14" t="s">
        <v>76</v>
      </c>
      <c r="D19" s="41">
        <v>24</v>
      </c>
      <c r="E19" s="28">
        <f t="shared" si="2"/>
        <v>11.267</v>
      </c>
      <c r="F19" s="28">
        <f t="shared" si="3"/>
        <v>270.408</v>
      </c>
      <c r="G19" s="22"/>
      <c r="I19" s="28">
        <v>11.86</v>
      </c>
      <c r="J19">
        <v>0.95</v>
      </c>
      <c r="K19">
        <f t="shared" si="4"/>
        <v>11.267</v>
      </c>
      <c r="L19">
        <f t="shared" si="5"/>
        <v>0</v>
      </c>
      <c r="M19" s="28">
        <v>11.86</v>
      </c>
      <c r="N19" s="28">
        <v>284.64</v>
      </c>
      <c r="O19">
        <v>0.95</v>
      </c>
      <c r="P19" s="42">
        <f t="shared" si="0"/>
        <v>270.408</v>
      </c>
      <c r="Q19">
        <f t="shared" si="1"/>
        <v>0</v>
      </c>
    </row>
    <row r="20" ht="19.4" customHeight="1" spans="1:18">
      <c r="A20" s="9"/>
      <c r="B20" s="10" t="s">
        <v>77</v>
      </c>
      <c r="C20" s="14" t="s">
        <v>76</v>
      </c>
      <c r="D20" s="41">
        <v>24</v>
      </c>
      <c r="E20" s="28">
        <f t="shared" si="2"/>
        <v>101.5645</v>
      </c>
      <c r="F20" s="28">
        <f t="shared" si="3"/>
        <v>2437.548</v>
      </c>
      <c r="G20" s="22"/>
      <c r="I20" s="28">
        <v>106.91</v>
      </c>
      <c r="J20">
        <v>0.95</v>
      </c>
      <c r="K20">
        <f t="shared" si="4"/>
        <v>101.5645</v>
      </c>
      <c r="L20">
        <f t="shared" si="5"/>
        <v>0</v>
      </c>
      <c r="M20" s="28">
        <v>106.91</v>
      </c>
      <c r="N20" s="28">
        <v>2565.84</v>
      </c>
      <c r="O20">
        <v>0.95</v>
      </c>
      <c r="P20" s="42">
        <f t="shared" si="0"/>
        <v>2437.548</v>
      </c>
      <c r="Q20">
        <f t="shared" si="1"/>
        <v>0</v>
      </c>
    </row>
    <row r="21" ht="19.4" customHeight="1" spans="1:18">
      <c r="A21" s="9" t="s">
        <v>51</v>
      </c>
      <c r="B21" s="10" t="s">
        <v>78</v>
      </c>
      <c r="C21" s="14" t="s">
        <v>79</v>
      </c>
      <c r="D21" s="36">
        <v>104</v>
      </c>
      <c r="E21" s="28">
        <f>F21/D21</f>
        <v>429.197664615385</v>
      </c>
      <c r="F21" s="28">
        <f>F22+F23+F24+F25+F26+F27+F28+F29</f>
        <v>44636.55712</v>
      </c>
      <c r="G21" s="22"/>
      <c r="I21" s="28">
        <v>451.79</v>
      </c>
      <c r="J21">
        <v>0.95</v>
      </c>
      <c r="K21">
        <f t="shared" si="4"/>
        <v>429.2005</v>
      </c>
      <c r="L21">
        <f t="shared" si="5"/>
        <v>-0.00283538461536637</v>
      </c>
      <c r="M21" s="28">
        <v>451.79</v>
      </c>
      <c r="N21" s="28">
        <v>46985.84</v>
      </c>
      <c r="O21">
        <v>0.95</v>
      </c>
      <c r="P21" s="42">
        <f t="shared" si="0"/>
        <v>44636.548</v>
      </c>
      <c r="Q21">
        <f t="shared" si="1"/>
        <v>0.00912000000244007</v>
      </c>
      <c r="R21">
        <f>N21*O21</f>
        <v>44636.548</v>
      </c>
    </row>
    <row r="22" ht="19.4" customHeight="1" spans="1:18">
      <c r="A22" s="9"/>
      <c r="B22" s="10" t="s">
        <v>80</v>
      </c>
      <c r="C22" s="14" t="s">
        <v>69</v>
      </c>
      <c r="D22" s="41">
        <v>166.4</v>
      </c>
      <c r="E22" s="28">
        <f t="shared" si="2"/>
        <v>10.1745</v>
      </c>
      <c r="F22" s="28">
        <f t="shared" si="3"/>
        <v>1693.0368</v>
      </c>
      <c r="G22" s="22"/>
      <c r="I22" s="28">
        <v>10.71</v>
      </c>
      <c r="J22">
        <v>0.95</v>
      </c>
      <c r="K22">
        <f t="shared" si="4"/>
        <v>10.1745</v>
      </c>
      <c r="L22">
        <f t="shared" si="5"/>
        <v>0</v>
      </c>
      <c r="M22" s="28">
        <v>10.71</v>
      </c>
      <c r="N22" s="28">
        <v>1782.14</v>
      </c>
      <c r="O22">
        <v>0.95</v>
      </c>
      <c r="P22" s="42">
        <f t="shared" si="0"/>
        <v>1693.033</v>
      </c>
      <c r="Q22">
        <f t="shared" si="1"/>
        <v>0.00379999999995562</v>
      </c>
    </row>
    <row r="23" ht="19.4" customHeight="1" spans="1:18">
      <c r="A23" s="9"/>
      <c r="B23" s="10" t="s">
        <v>81</v>
      </c>
      <c r="C23" s="14" t="s">
        <v>69</v>
      </c>
      <c r="D23" s="36">
        <v>104</v>
      </c>
      <c r="E23" s="28">
        <f t="shared" si="2"/>
        <v>33.212</v>
      </c>
      <c r="F23" s="28">
        <f t="shared" si="3"/>
        <v>3454.048</v>
      </c>
      <c r="G23" s="22"/>
      <c r="I23" s="28">
        <v>34.96</v>
      </c>
      <c r="J23">
        <v>0.95</v>
      </c>
      <c r="K23">
        <f t="shared" si="4"/>
        <v>33.212</v>
      </c>
      <c r="L23">
        <f t="shared" si="5"/>
        <v>0</v>
      </c>
      <c r="M23" s="28">
        <v>34.96</v>
      </c>
      <c r="N23" s="28">
        <v>3635.84</v>
      </c>
      <c r="O23">
        <v>0.95</v>
      </c>
      <c r="P23" s="42">
        <f t="shared" si="0"/>
        <v>3454.048</v>
      </c>
      <c r="Q23">
        <f t="shared" si="1"/>
        <v>0</v>
      </c>
    </row>
    <row r="24" ht="19.4" customHeight="1" spans="1:18">
      <c r="A24" s="9"/>
      <c r="B24" s="10" t="s">
        <v>82</v>
      </c>
      <c r="C24" s="14" t="s">
        <v>76</v>
      </c>
      <c r="D24" s="41">
        <v>114.4</v>
      </c>
      <c r="E24" s="28">
        <f t="shared" si="2"/>
        <v>1.8145</v>
      </c>
      <c r="F24" s="28">
        <f t="shared" si="3"/>
        <v>207.5788</v>
      </c>
      <c r="G24" s="22"/>
      <c r="I24" s="28">
        <v>1.91</v>
      </c>
      <c r="J24">
        <v>0.95</v>
      </c>
      <c r="K24">
        <f t="shared" si="4"/>
        <v>1.8145</v>
      </c>
      <c r="L24">
        <f t="shared" si="5"/>
        <v>0</v>
      </c>
      <c r="M24" s="28">
        <v>1.91</v>
      </c>
      <c r="N24" s="28">
        <v>218.5</v>
      </c>
      <c r="O24">
        <v>0.95</v>
      </c>
      <c r="P24" s="42">
        <f t="shared" si="0"/>
        <v>207.575</v>
      </c>
      <c r="Q24">
        <f t="shared" si="1"/>
        <v>0.00379999999998404</v>
      </c>
    </row>
    <row r="25" ht="19.4" customHeight="1" spans="1:18">
      <c r="A25" s="9"/>
      <c r="B25" s="10" t="s">
        <v>83</v>
      </c>
      <c r="C25" s="14" t="s">
        <v>69</v>
      </c>
      <c r="D25" s="41">
        <v>20.8</v>
      </c>
      <c r="E25" s="28">
        <f t="shared" si="2"/>
        <v>546.4115</v>
      </c>
      <c r="F25" s="28">
        <f t="shared" si="3"/>
        <v>11365.3592</v>
      </c>
      <c r="G25" s="22"/>
      <c r="I25" s="28">
        <v>575.17</v>
      </c>
      <c r="J25">
        <v>0.95</v>
      </c>
      <c r="K25">
        <f t="shared" si="4"/>
        <v>546.4115</v>
      </c>
      <c r="L25">
        <f t="shared" si="5"/>
        <v>0</v>
      </c>
      <c r="M25" s="28">
        <v>575.17</v>
      </c>
      <c r="N25" s="28">
        <v>11963.54</v>
      </c>
      <c r="O25">
        <v>0.95</v>
      </c>
      <c r="P25" s="42">
        <f t="shared" si="0"/>
        <v>11365.363</v>
      </c>
      <c r="Q25">
        <f t="shared" si="1"/>
        <v>-0.00380000000222935</v>
      </c>
    </row>
    <row r="26" ht="19.4" customHeight="1" spans="1:18">
      <c r="A26" s="9"/>
      <c r="B26" s="10" t="s">
        <v>84</v>
      </c>
      <c r="C26" s="14" t="s">
        <v>69</v>
      </c>
      <c r="D26" s="41">
        <v>31.2</v>
      </c>
      <c r="E26" s="28">
        <f t="shared" si="2"/>
        <v>441.712</v>
      </c>
      <c r="F26" s="28">
        <f t="shared" si="3"/>
        <v>13781.4144</v>
      </c>
      <c r="G26" s="22"/>
      <c r="I26" s="28">
        <v>464.96</v>
      </c>
      <c r="J26">
        <v>0.95</v>
      </c>
      <c r="K26">
        <f t="shared" si="4"/>
        <v>441.712</v>
      </c>
      <c r="L26">
        <f t="shared" si="5"/>
        <v>0</v>
      </c>
      <c r="M26" s="28">
        <v>464.96</v>
      </c>
      <c r="N26" s="28">
        <v>14506.75</v>
      </c>
      <c r="O26">
        <v>0.95</v>
      </c>
      <c r="P26" s="42">
        <f t="shared" si="0"/>
        <v>13781.4125</v>
      </c>
      <c r="Q26">
        <f t="shared" si="1"/>
        <v>0.00189999999929569</v>
      </c>
    </row>
    <row r="27" ht="19.4" customHeight="1" spans="1:18">
      <c r="A27" s="9"/>
      <c r="B27" s="10" t="s">
        <v>85</v>
      </c>
      <c r="C27" s="14" t="s">
        <v>69</v>
      </c>
      <c r="D27" s="28">
        <v>6.24</v>
      </c>
      <c r="E27" s="28">
        <f t="shared" si="2"/>
        <v>881.961</v>
      </c>
      <c r="F27" s="28">
        <f t="shared" si="3"/>
        <v>5503.43664</v>
      </c>
      <c r="G27" s="22"/>
      <c r="I27" s="28">
        <v>928.38</v>
      </c>
      <c r="J27">
        <v>0.95</v>
      </c>
      <c r="K27">
        <f t="shared" si="4"/>
        <v>881.961</v>
      </c>
      <c r="L27">
        <f t="shared" si="5"/>
        <v>0</v>
      </c>
      <c r="M27" s="28">
        <v>928.38</v>
      </c>
      <c r="N27" s="28">
        <v>5793.09</v>
      </c>
      <c r="O27">
        <v>0.95</v>
      </c>
      <c r="P27" s="42">
        <f t="shared" si="0"/>
        <v>5503.4355</v>
      </c>
      <c r="Q27">
        <f t="shared" si="1"/>
        <v>0.00114000000030501</v>
      </c>
    </row>
    <row r="28" ht="19.4" customHeight="1" spans="1:18">
      <c r="A28" s="9"/>
      <c r="B28" s="10" t="s">
        <v>86</v>
      </c>
      <c r="C28" s="14" t="s">
        <v>87</v>
      </c>
      <c r="D28" s="43">
        <v>0.96</v>
      </c>
      <c r="E28" s="28">
        <f t="shared" si="2"/>
        <v>5984.1735</v>
      </c>
      <c r="F28" s="28">
        <f t="shared" si="3"/>
        <v>5744.80656</v>
      </c>
      <c r="G28" s="22"/>
      <c r="I28" s="28">
        <v>6299.13</v>
      </c>
      <c r="J28">
        <v>0.95</v>
      </c>
      <c r="K28">
        <f t="shared" si="4"/>
        <v>5984.1735</v>
      </c>
      <c r="L28">
        <f t="shared" si="5"/>
        <v>0</v>
      </c>
      <c r="M28" s="28">
        <v>6299.13</v>
      </c>
      <c r="N28" s="28">
        <v>6047.16</v>
      </c>
      <c r="O28">
        <v>0.95</v>
      </c>
      <c r="P28" s="42">
        <f t="shared" si="0"/>
        <v>5744.802</v>
      </c>
      <c r="Q28">
        <f t="shared" si="1"/>
        <v>0.00456000000031054</v>
      </c>
    </row>
    <row r="29" ht="19.4" customHeight="1" spans="1:18">
      <c r="A29" s="9"/>
      <c r="B29" s="10" t="s">
        <v>88</v>
      </c>
      <c r="C29" s="14" t="s">
        <v>76</v>
      </c>
      <c r="D29" s="28">
        <v>196.56</v>
      </c>
      <c r="E29" s="28">
        <f t="shared" si="2"/>
        <v>14.687</v>
      </c>
      <c r="F29" s="28">
        <f t="shared" si="3"/>
        <v>2886.87672</v>
      </c>
      <c r="G29" s="22"/>
      <c r="I29" s="28">
        <v>15.46</v>
      </c>
      <c r="J29">
        <v>0.95</v>
      </c>
      <c r="K29">
        <f t="shared" si="4"/>
        <v>14.687</v>
      </c>
      <c r="L29">
        <f t="shared" si="5"/>
        <v>0</v>
      </c>
      <c r="M29" s="28">
        <v>15.46</v>
      </c>
      <c r="N29" s="28">
        <v>3038.82</v>
      </c>
      <c r="O29">
        <v>0.95</v>
      </c>
      <c r="P29" s="42">
        <f t="shared" si="0"/>
        <v>2886.879</v>
      </c>
      <c r="Q29">
        <f t="shared" si="1"/>
        <v>-0.00228000000015527</v>
      </c>
    </row>
    <row r="30" ht="19.4" customHeight="1" spans="1:18">
      <c r="A30" s="9" t="s">
        <v>89</v>
      </c>
      <c r="B30" s="10" t="s">
        <v>90</v>
      </c>
      <c r="C30" s="14" t="s">
        <v>79</v>
      </c>
      <c r="D30" s="36">
        <v>18</v>
      </c>
      <c r="E30" s="28">
        <f>F30/D30</f>
        <v>82.1605555555556</v>
      </c>
      <c r="F30" s="28">
        <f>F31</f>
        <v>1478.89</v>
      </c>
      <c r="G30" s="22"/>
      <c r="I30" s="28">
        <v>86.49</v>
      </c>
      <c r="J30">
        <v>0.95</v>
      </c>
      <c r="K30">
        <f t="shared" si="4"/>
        <v>82.1655</v>
      </c>
      <c r="L30">
        <f t="shared" si="5"/>
        <v>-0.00494444444443332</v>
      </c>
      <c r="M30" s="28">
        <v>86.49</v>
      </c>
      <c r="N30" s="28">
        <v>1556.73</v>
      </c>
      <c r="O30">
        <v>0.95</v>
      </c>
      <c r="P30" s="42">
        <f t="shared" si="0"/>
        <v>1478.8935</v>
      </c>
      <c r="Q30">
        <f t="shared" si="1"/>
        <v>-0.00349999999980355</v>
      </c>
      <c r="R30">
        <f t="shared" ref="R30:R34" si="6">N30*O30</f>
        <v>1478.8935</v>
      </c>
    </row>
    <row r="31" ht="19.4" customHeight="1" spans="1:18">
      <c r="A31" s="9"/>
      <c r="B31" s="10" t="s">
        <v>91</v>
      </c>
      <c r="C31" s="14" t="s">
        <v>69</v>
      </c>
      <c r="D31" s="28">
        <v>2.34</v>
      </c>
      <c r="E31" s="28">
        <f t="shared" si="2"/>
        <v>632.0065</v>
      </c>
      <c r="F31" s="28">
        <v>1478.89</v>
      </c>
      <c r="G31" s="22"/>
      <c r="I31" s="28">
        <v>665.27</v>
      </c>
      <c r="J31">
        <v>0.95</v>
      </c>
      <c r="K31">
        <f t="shared" si="4"/>
        <v>632.0065</v>
      </c>
      <c r="L31">
        <f t="shared" si="5"/>
        <v>0</v>
      </c>
      <c r="M31" s="28">
        <v>665.27</v>
      </c>
      <c r="N31" s="28">
        <v>1556.73</v>
      </c>
      <c r="O31">
        <v>0.95</v>
      </c>
      <c r="P31" s="42">
        <f t="shared" si="0"/>
        <v>1478.8935</v>
      </c>
      <c r="Q31">
        <f t="shared" si="1"/>
        <v>-0.00349999999980355</v>
      </c>
    </row>
    <row r="32" ht="19.4" customHeight="1" spans="1:18">
      <c r="A32" s="9" t="s">
        <v>92</v>
      </c>
      <c r="B32" s="10" t="s">
        <v>93</v>
      </c>
      <c r="C32" s="14" t="s">
        <v>79</v>
      </c>
      <c r="D32" s="36">
        <v>40</v>
      </c>
      <c r="E32" s="28">
        <f>F32/D32</f>
        <v>189.60175</v>
      </c>
      <c r="F32" s="28">
        <f>F33</f>
        <v>7584.07</v>
      </c>
      <c r="G32" s="22"/>
      <c r="I32" s="28">
        <v>199.58</v>
      </c>
      <c r="J32">
        <v>0.95</v>
      </c>
      <c r="K32">
        <f t="shared" si="4"/>
        <v>189.601</v>
      </c>
      <c r="L32">
        <f t="shared" si="5"/>
        <v>0.000749999999982265</v>
      </c>
      <c r="M32" s="28">
        <v>199.58</v>
      </c>
      <c r="N32" s="28">
        <v>7983.24</v>
      </c>
      <c r="O32">
        <v>0.95</v>
      </c>
      <c r="P32" s="42">
        <f t="shared" si="0"/>
        <v>7584.078</v>
      </c>
      <c r="Q32">
        <f t="shared" si="1"/>
        <v>-0.00799999999981083</v>
      </c>
      <c r="R32">
        <f t="shared" si="6"/>
        <v>7584.078</v>
      </c>
    </row>
    <row r="33" ht="19.4" customHeight="1" spans="1:18">
      <c r="A33" s="9"/>
      <c r="B33" s="10" t="s">
        <v>91</v>
      </c>
      <c r="C33" s="14" t="s">
        <v>69</v>
      </c>
      <c r="D33" s="41">
        <v>12</v>
      </c>
      <c r="E33" s="28">
        <f t="shared" si="2"/>
        <v>632.0065</v>
      </c>
      <c r="F33" s="28">
        <v>7584.07</v>
      </c>
      <c r="G33" s="22"/>
      <c r="I33" s="28">
        <v>665.27</v>
      </c>
      <c r="J33">
        <v>0.95</v>
      </c>
      <c r="K33">
        <f t="shared" si="4"/>
        <v>632.0065</v>
      </c>
      <c r="L33">
        <f t="shared" si="5"/>
        <v>0</v>
      </c>
      <c r="M33" s="28">
        <v>665.27</v>
      </c>
      <c r="N33" s="28">
        <v>7983.24</v>
      </c>
      <c r="O33">
        <v>0.95</v>
      </c>
      <c r="P33" s="42">
        <f t="shared" si="0"/>
        <v>7584.078</v>
      </c>
      <c r="Q33">
        <f t="shared" si="1"/>
        <v>-0.00799999999981083</v>
      </c>
    </row>
    <row r="34" ht="19.4" customHeight="1" spans="1:18">
      <c r="A34" s="9" t="s">
        <v>94</v>
      </c>
      <c r="B34" s="10" t="s">
        <v>95</v>
      </c>
      <c r="C34" s="14" t="s">
        <v>79</v>
      </c>
      <c r="D34" s="36">
        <v>9</v>
      </c>
      <c r="E34" s="28">
        <f>F34/D34</f>
        <v>410.804225</v>
      </c>
      <c r="F34" s="28">
        <f>F35</f>
        <v>3697.238025</v>
      </c>
      <c r="G34" s="22"/>
      <c r="I34" s="28">
        <v>432.43</v>
      </c>
      <c r="J34">
        <v>0.95</v>
      </c>
      <c r="K34">
        <f t="shared" si="4"/>
        <v>410.8085</v>
      </c>
      <c r="L34">
        <f t="shared" si="5"/>
        <v>-0.00427500000000691</v>
      </c>
      <c r="M34" s="28">
        <v>432.43</v>
      </c>
      <c r="N34" s="28">
        <v>3891.83</v>
      </c>
      <c r="O34">
        <v>0.95</v>
      </c>
      <c r="P34" s="42">
        <f t="shared" si="0"/>
        <v>3697.2385</v>
      </c>
      <c r="Q34">
        <f t="shared" si="1"/>
        <v>-0.000475000000278669</v>
      </c>
      <c r="R34">
        <f t="shared" si="6"/>
        <v>3697.2385</v>
      </c>
    </row>
    <row r="35" ht="19.4" customHeight="1" spans="1:18">
      <c r="A35" s="9"/>
      <c r="B35" s="10" t="s">
        <v>91</v>
      </c>
      <c r="C35" s="14" t="s">
        <v>69</v>
      </c>
      <c r="D35" s="28">
        <v>5.85</v>
      </c>
      <c r="E35" s="28">
        <f t="shared" si="2"/>
        <v>632.0065</v>
      </c>
      <c r="F35" s="28">
        <f t="shared" si="3"/>
        <v>3697.238025</v>
      </c>
      <c r="G35" s="22"/>
      <c r="I35" s="28">
        <v>665.27</v>
      </c>
      <c r="J35">
        <v>0.95</v>
      </c>
      <c r="K35">
        <f t="shared" si="4"/>
        <v>632.0065</v>
      </c>
      <c r="L35">
        <f t="shared" si="5"/>
        <v>0</v>
      </c>
      <c r="M35" s="28">
        <v>665.27</v>
      </c>
      <c r="N35" s="28">
        <v>3891.83</v>
      </c>
      <c r="O35">
        <v>0.95</v>
      </c>
      <c r="P35" s="42">
        <f t="shared" si="0"/>
        <v>3697.2385</v>
      </c>
      <c r="Q35">
        <f t="shared" si="1"/>
        <v>-0.000475000000278669</v>
      </c>
    </row>
    <row r="36" ht="19.4" customHeight="1" spans="1:18">
      <c r="A36" s="9" t="s">
        <v>96</v>
      </c>
      <c r="B36" s="10" t="s">
        <v>97</v>
      </c>
      <c r="C36" s="14" t="s">
        <v>79</v>
      </c>
      <c r="D36" s="36">
        <v>1</v>
      </c>
      <c r="E36" s="28">
        <f t="shared" si="2"/>
        <v>4661.536</v>
      </c>
      <c r="F36" s="28">
        <f>F37+F38+F45+F46+F47+F48+F49+F50</f>
        <v>4661.542384</v>
      </c>
      <c r="G36" s="22"/>
      <c r="I36" s="28">
        <v>4906.88</v>
      </c>
      <c r="J36">
        <v>0.95</v>
      </c>
      <c r="K36">
        <f t="shared" si="4"/>
        <v>4661.536</v>
      </c>
      <c r="L36">
        <f t="shared" si="5"/>
        <v>0</v>
      </c>
      <c r="M36" s="28">
        <v>4906.88</v>
      </c>
      <c r="N36" s="28">
        <v>4906.88</v>
      </c>
      <c r="O36">
        <v>0.95</v>
      </c>
      <c r="P36" s="42">
        <f t="shared" si="0"/>
        <v>4661.536</v>
      </c>
      <c r="Q36">
        <f t="shared" si="1"/>
        <v>0.00638399999934336</v>
      </c>
    </row>
    <row r="37" ht="19.4" customHeight="1" spans="1:18">
      <c r="A37" s="9"/>
      <c r="B37" s="10" t="s">
        <v>80</v>
      </c>
      <c r="C37" s="14" t="s">
        <v>69</v>
      </c>
      <c r="D37" s="41">
        <v>8.4</v>
      </c>
      <c r="E37" s="28">
        <f t="shared" si="2"/>
        <v>9.6805</v>
      </c>
      <c r="F37" s="28">
        <f t="shared" si="3"/>
        <v>81.3162</v>
      </c>
      <c r="G37" s="22"/>
      <c r="I37" s="28">
        <v>10.19</v>
      </c>
      <c r="J37">
        <v>0.95</v>
      </c>
      <c r="K37">
        <f t="shared" si="4"/>
        <v>9.6805</v>
      </c>
      <c r="L37">
        <f t="shared" si="5"/>
        <v>0</v>
      </c>
      <c r="M37" s="28">
        <v>10.19</v>
      </c>
      <c r="N37" s="28">
        <v>85.6</v>
      </c>
      <c r="O37">
        <v>0.95</v>
      </c>
      <c r="P37" s="42">
        <f t="shared" si="0"/>
        <v>81.32</v>
      </c>
      <c r="Q37">
        <f t="shared" si="1"/>
        <v>-0.00379999999999825</v>
      </c>
    </row>
    <row r="38" ht="19.4" customHeight="1" spans="1:18">
      <c r="A38" s="17"/>
      <c r="B38" s="18" t="s">
        <v>98</v>
      </c>
      <c r="C38" s="19" t="s">
        <v>69</v>
      </c>
      <c r="D38" s="44">
        <v>3.6</v>
      </c>
      <c r="E38" s="28">
        <f t="shared" si="2"/>
        <v>98.3155</v>
      </c>
      <c r="F38" s="28">
        <f t="shared" si="3"/>
        <v>353.9358</v>
      </c>
      <c r="G38" s="23"/>
      <c r="I38" s="39">
        <v>103.49</v>
      </c>
      <c r="J38">
        <v>0.95</v>
      </c>
      <c r="K38">
        <f t="shared" si="4"/>
        <v>98.3155</v>
      </c>
      <c r="L38">
        <f t="shared" si="5"/>
        <v>0</v>
      </c>
      <c r="M38" s="39">
        <v>103.49</v>
      </c>
      <c r="N38" s="39">
        <v>372.56</v>
      </c>
      <c r="O38">
        <v>0.95</v>
      </c>
      <c r="P38" s="42">
        <f t="shared" si="0"/>
        <v>353.932</v>
      </c>
      <c r="Q38">
        <f t="shared" si="1"/>
        <v>0.00380000000001246</v>
      </c>
    </row>
    <row r="39" ht="13.15" customHeight="1" spans="1:18">
      <c r="A39" s="33"/>
      <c r="B39" s="2"/>
      <c r="C39" s="3"/>
      <c r="D39" s="5"/>
      <c r="E39" s="5"/>
      <c r="F39" s="5"/>
      <c r="G39" s="2"/>
      <c r="I39" s="5"/>
      <c r="J39">
        <v>0.95</v>
      </c>
      <c r="K39">
        <f t="shared" si="4"/>
        <v>0</v>
      </c>
      <c r="L39">
        <f t="shared" si="5"/>
        <v>0</v>
      </c>
      <c r="M39" s="5"/>
      <c r="N39" s="5"/>
      <c r="O39">
        <v>0.95</v>
      </c>
      <c r="P39" s="42">
        <f t="shared" si="0"/>
        <v>0</v>
      </c>
      <c r="Q39">
        <f t="shared" si="1"/>
        <v>0</v>
      </c>
    </row>
    <row r="40" ht="13.15" customHeight="1" spans="1:18">
      <c r="A40" s="3"/>
      <c r="B40" s="2"/>
      <c r="C40" s="3"/>
      <c r="D40" s="5"/>
      <c r="E40" s="5"/>
      <c r="F40" s="5"/>
      <c r="G40" s="2"/>
      <c r="I40" s="5"/>
      <c r="J40">
        <v>0.95</v>
      </c>
      <c r="K40">
        <f t="shared" si="4"/>
        <v>0</v>
      </c>
      <c r="L40">
        <f t="shared" si="5"/>
        <v>0</v>
      </c>
      <c r="M40" s="5"/>
      <c r="N40" s="5"/>
      <c r="O40"/>
      <c r="P40" s="42"/>
      <c r="Q40">
        <f t="shared" si="1"/>
        <v>0</v>
      </c>
    </row>
    <row r="41" ht="14.4" customHeight="1" spans="1:18">
      <c r="A41" s="1" t="s">
        <v>59</v>
      </c>
      <c r="B41" s="2"/>
      <c r="C41" s="3"/>
      <c r="D41" s="5"/>
      <c r="E41" s="5"/>
      <c r="F41" s="5"/>
      <c r="G41" s="2"/>
      <c r="I41" s="5"/>
      <c r="J41">
        <v>0.95</v>
      </c>
      <c r="K41">
        <f t="shared" si="4"/>
        <v>0</v>
      </c>
      <c r="L41">
        <f t="shared" si="5"/>
        <v>0</v>
      </c>
      <c r="M41" s="5"/>
      <c r="N41" s="5"/>
      <c r="O41"/>
      <c r="P41" s="42"/>
      <c r="Q41">
        <f t="shared" si="1"/>
        <v>0</v>
      </c>
    </row>
    <row r="42" ht="31.25" customHeight="1" spans="1:18">
      <c r="A42" s="4" t="s">
        <v>60</v>
      </c>
      <c r="B42" s="2"/>
      <c r="C42" s="3"/>
      <c r="D42" s="5"/>
      <c r="E42" s="5"/>
      <c r="F42" s="5"/>
      <c r="G42" s="2"/>
      <c r="I42" s="5"/>
      <c r="J42">
        <v>0.95</v>
      </c>
      <c r="K42">
        <f t="shared" si="4"/>
        <v>0</v>
      </c>
      <c r="L42">
        <f t="shared" si="5"/>
        <v>0</v>
      </c>
      <c r="M42" s="5"/>
      <c r="N42" s="5"/>
      <c r="O42"/>
      <c r="P42" s="42"/>
      <c r="Q42">
        <f t="shared" si="1"/>
        <v>0</v>
      </c>
    </row>
    <row r="43" ht="14.4" customHeight="1" spans="1:18">
      <c r="A43" s="2"/>
      <c r="B43" s="2"/>
      <c r="C43" s="3"/>
      <c r="D43" s="5"/>
      <c r="E43" s="5"/>
      <c r="F43" s="5"/>
      <c r="G43" s="2"/>
      <c r="I43" s="5"/>
      <c r="J43">
        <v>0.95</v>
      </c>
      <c r="K43">
        <f t="shared" si="4"/>
        <v>0</v>
      </c>
      <c r="L43">
        <f t="shared" si="5"/>
        <v>0</v>
      </c>
      <c r="M43" s="5"/>
      <c r="N43" s="5"/>
      <c r="O43"/>
      <c r="P43" s="42"/>
      <c r="Q43">
        <f t="shared" si="1"/>
        <v>0</v>
      </c>
    </row>
    <row r="44" ht="29.5" customHeight="1" spans="1:18">
      <c r="A44" s="6" t="s">
        <v>3</v>
      </c>
      <c r="B44" s="7" t="s">
        <v>4</v>
      </c>
      <c r="C44" s="7" t="s">
        <v>61</v>
      </c>
      <c r="D44" s="7" t="s">
        <v>62</v>
      </c>
      <c r="E44" s="7" t="s">
        <v>63</v>
      </c>
      <c r="F44" s="7" t="s">
        <v>64</v>
      </c>
      <c r="G44" s="8" t="s">
        <v>65</v>
      </c>
      <c r="I44" s="7" t="s">
        <v>63</v>
      </c>
      <c r="J44">
        <v>0.95</v>
      </c>
      <c r="K44" t="e">
        <f t="shared" si="4"/>
        <v>#VALUE!</v>
      </c>
      <c r="L44" t="e">
        <f t="shared" si="5"/>
        <v>#VALUE!</v>
      </c>
      <c r="M44" s="7" t="s">
        <v>63</v>
      </c>
      <c r="N44" s="7" t="s">
        <v>64</v>
      </c>
      <c r="O44"/>
      <c r="P44" s="42"/>
      <c r="Q44" t="e">
        <f t="shared" si="1"/>
        <v>#VALUE!</v>
      </c>
    </row>
    <row r="45" ht="19.4" customHeight="1" spans="1:18">
      <c r="A45" s="9"/>
      <c r="B45" s="10" t="s">
        <v>99</v>
      </c>
      <c r="C45" s="14" t="s">
        <v>69</v>
      </c>
      <c r="D45" s="28">
        <v>3.02</v>
      </c>
      <c r="E45" s="28">
        <f>I45*J45</f>
        <v>33.212</v>
      </c>
      <c r="F45" s="28">
        <f>D45*E45</f>
        <v>100.30024</v>
      </c>
      <c r="G45" s="22"/>
      <c r="I45" s="28">
        <v>34.96</v>
      </c>
      <c r="J45">
        <v>0.95</v>
      </c>
      <c r="K45">
        <f t="shared" si="4"/>
        <v>33.212</v>
      </c>
      <c r="L45">
        <f t="shared" si="5"/>
        <v>0</v>
      </c>
      <c r="M45" s="28">
        <v>34.96</v>
      </c>
      <c r="N45" s="28">
        <v>105.58</v>
      </c>
      <c r="O45">
        <v>0.95</v>
      </c>
      <c r="P45" s="42">
        <f t="shared" si="0"/>
        <v>100.301</v>
      </c>
      <c r="Q45">
        <f t="shared" si="1"/>
        <v>-0.00075999999999965</v>
      </c>
    </row>
    <row r="46" ht="19.4" customHeight="1" spans="1:18">
      <c r="A46" s="9"/>
      <c r="B46" s="10" t="s">
        <v>100</v>
      </c>
      <c r="C46" s="14" t="s">
        <v>69</v>
      </c>
      <c r="D46" s="28">
        <v>2.03</v>
      </c>
      <c r="E46" s="28">
        <f>I46*J46</f>
        <v>212.8855</v>
      </c>
      <c r="F46" s="28">
        <f>D46*E46</f>
        <v>432.157565</v>
      </c>
      <c r="G46" s="22"/>
      <c r="I46" s="28">
        <v>224.09</v>
      </c>
      <c r="J46">
        <v>0.95</v>
      </c>
      <c r="K46">
        <f t="shared" si="4"/>
        <v>212.8855</v>
      </c>
      <c r="L46">
        <f t="shared" si="5"/>
        <v>0</v>
      </c>
      <c r="M46" s="28">
        <v>224.09</v>
      </c>
      <c r="N46" s="28">
        <v>454.9</v>
      </c>
      <c r="O46">
        <v>0.95</v>
      </c>
      <c r="P46" s="42">
        <f t="shared" si="0"/>
        <v>432.155</v>
      </c>
      <c r="Q46">
        <f t="shared" si="1"/>
        <v>0.0025649999999473</v>
      </c>
    </row>
    <row r="47" ht="19.4" customHeight="1" spans="1:18">
      <c r="A47" s="9"/>
      <c r="B47" s="10" t="s">
        <v>101</v>
      </c>
      <c r="C47" s="14" t="s">
        <v>69</v>
      </c>
      <c r="D47" s="28">
        <v>1.35</v>
      </c>
      <c r="E47" s="28">
        <f>I47*J47</f>
        <v>503.063</v>
      </c>
      <c r="F47" s="28">
        <f>D47*E47</f>
        <v>679.13505</v>
      </c>
      <c r="G47" s="22"/>
      <c r="I47" s="28">
        <v>529.54</v>
      </c>
      <c r="J47">
        <v>0.95</v>
      </c>
      <c r="K47">
        <f t="shared" si="4"/>
        <v>503.063</v>
      </c>
      <c r="L47">
        <f t="shared" si="5"/>
        <v>0</v>
      </c>
      <c r="M47" s="28">
        <v>529.54</v>
      </c>
      <c r="N47" s="28">
        <v>714.88</v>
      </c>
      <c r="O47">
        <v>0.95</v>
      </c>
      <c r="P47" s="42">
        <f t="shared" si="0"/>
        <v>679.136</v>
      </c>
      <c r="Q47">
        <f t="shared" si="1"/>
        <v>-0.000949999999988904</v>
      </c>
    </row>
    <row r="48" ht="19.4" customHeight="1" spans="1:18">
      <c r="A48" s="9"/>
      <c r="B48" s="10" t="s">
        <v>102</v>
      </c>
      <c r="C48" s="14" t="s">
        <v>69</v>
      </c>
      <c r="D48" s="28">
        <v>1.69</v>
      </c>
      <c r="E48" s="28">
        <f>I48*J48</f>
        <v>524.267</v>
      </c>
      <c r="F48" s="28">
        <f>D48*E48</f>
        <v>886.01123</v>
      </c>
      <c r="G48" s="22"/>
      <c r="I48" s="28">
        <v>551.86</v>
      </c>
      <c r="J48">
        <v>0.95</v>
      </c>
      <c r="K48">
        <f t="shared" si="4"/>
        <v>524.267</v>
      </c>
      <c r="L48">
        <f t="shared" si="5"/>
        <v>0</v>
      </c>
      <c r="M48" s="28">
        <v>551.86</v>
      </c>
      <c r="N48" s="28">
        <v>932.64</v>
      </c>
      <c r="O48">
        <v>0.95</v>
      </c>
      <c r="P48" s="42">
        <f t="shared" si="0"/>
        <v>886.008</v>
      </c>
      <c r="Q48">
        <f t="shared" si="1"/>
        <v>0.0032299999999168</v>
      </c>
    </row>
    <row r="49" ht="19.4" customHeight="1" spans="1:17">
      <c r="A49" s="9"/>
      <c r="B49" s="10" t="s">
        <v>86</v>
      </c>
      <c r="C49" s="14" t="s">
        <v>87</v>
      </c>
      <c r="D49" s="43">
        <v>0.254</v>
      </c>
      <c r="E49" s="28">
        <f>I49*J49</f>
        <v>5984.1735</v>
      </c>
      <c r="F49" s="28">
        <f>D49*E49</f>
        <v>1519.980069</v>
      </c>
      <c r="G49" s="22"/>
      <c r="I49" s="28">
        <v>6299.13</v>
      </c>
      <c r="J49">
        <v>0.95</v>
      </c>
      <c r="K49">
        <f t="shared" si="4"/>
        <v>5984.1735</v>
      </c>
      <c r="L49">
        <f t="shared" si="5"/>
        <v>0</v>
      </c>
      <c r="M49" s="28">
        <v>6299.13</v>
      </c>
      <c r="N49" s="28">
        <v>1599.98</v>
      </c>
      <c r="O49">
        <v>0.95</v>
      </c>
      <c r="P49" s="42">
        <f t="shared" si="0"/>
        <v>1519.981</v>
      </c>
      <c r="Q49">
        <f t="shared" si="1"/>
        <v>-0.000931000000036875</v>
      </c>
    </row>
    <row r="50" ht="19.4" customHeight="1" spans="1:17">
      <c r="A50" s="9"/>
      <c r="B50" s="10" t="s">
        <v>103</v>
      </c>
      <c r="C50" s="14" t="s">
        <v>69</v>
      </c>
      <c r="D50" s="28">
        <v>1.21</v>
      </c>
      <c r="E50" s="28">
        <f>I50*J50</f>
        <v>503.063</v>
      </c>
      <c r="F50" s="28">
        <f>D50*E50</f>
        <v>608.70623</v>
      </c>
      <c r="G50" s="22"/>
      <c r="I50" s="28">
        <v>529.54</v>
      </c>
      <c r="J50">
        <v>0.95</v>
      </c>
      <c r="K50">
        <f t="shared" si="4"/>
        <v>503.063</v>
      </c>
      <c r="L50">
        <f t="shared" si="5"/>
        <v>0</v>
      </c>
      <c r="M50" s="28">
        <v>529.54</v>
      </c>
      <c r="N50" s="28">
        <v>640.74</v>
      </c>
      <c r="O50">
        <v>0.95</v>
      </c>
      <c r="P50" s="42">
        <f t="shared" si="0"/>
        <v>608.703</v>
      </c>
      <c r="Q50">
        <f t="shared" si="1"/>
        <v>0.0032299999999168</v>
      </c>
    </row>
    <row r="51" ht="19.4" customHeight="1" spans="1:17">
      <c r="A51" s="9"/>
      <c r="B51" s="10"/>
      <c r="C51" s="14"/>
      <c r="D51" s="26"/>
      <c r="E51" s="26"/>
      <c r="F51" s="26"/>
      <c r="G51" s="22"/>
      <c r="I51" s="26"/>
      <c r="J51">
        <v>0.95</v>
      </c>
      <c r="M51" s="26"/>
      <c r="N51" s="26"/>
    </row>
    <row r="52" ht="19.4" customHeight="1" spans="1:17">
      <c r="A52" s="9"/>
      <c r="B52" s="10"/>
      <c r="C52" s="14"/>
      <c r="D52" s="26"/>
      <c r="E52" s="26"/>
      <c r="F52" s="26"/>
      <c r="G52" s="22"/>
      <c r="I52" s="26"/>
      <c r="J52">
        <v>0.95</v>
      </c>
      <c r="M52" s="26"/>
      <c r="N52" s="26"/>
    </row>
    <row r="53" ht="19.4" customHeight="1" spans="1:17">
      <c r="A53" s="9"/>
      <c r="B53" s="10"/>
      <c r="C53" s="14"/>
      <c r="D53" s="26"/>
      <c r="E53" s="26"/>
      <c r="F53" s="26"/>
      <c r="G53" s="22"/>
      <c r="I53" s="26"/>
      <c r="J53">
        <v>0.95</v>
      </c>
      <c r="M53" s="26"/>
      <c r="N53" s="26"/>
    </row>
    <row r="54" ht="19.4" customHeight="1" spans="1:17">
      <c r="A54" s="9"/>
      <c r="B54" s="10"/>
      <c r="C54" s="14"/>
      <c r="D54" s="26"/>
      <c r="E54" s="26"/>
      <c r="F54" s="26"/>
      <c r="G54" s="22"/>
      <c r="I54" s="26"/>
      <c r="J54">
        <v>0.95</v>
      </c>
      <c r="M54" s="26"/>
      <c r="N54" s="26"/>
    </row>
    <row r="55" ht="19.4" customHeight="1" spans="1:17">
      <c r="A55" s="9"/>
      <c r="B55" s="10"/>
      <c r="C55" s="14"/>
      <c r="D55" s="26"/>
      <c r="E55" s="26"/>
      <c r="F55" s="26"/>
      <c r="G55" s="22"/>
      <c r="I55" s="26"/>
      <c r="J55">
        <v>0.95</v>
      </c>
      <c r="M55" s="26"/>
      <c r="N55" s="26"/>
    </row>
    <row r="56" ht="19.4" customHeight="1" spans="1:17">
      <c r="A56" s="9"/>
      <c r="B56" s="10"/>
      <c r="C56" s="14"/>
      <c r="D56" s="26"/>
      <c r="E56" s="26"/>
      <c r="F56" s="26"/>
      <c r="G56" s="22"/>
      <c r="I56" s="26"/>
      <c r="J56">
        <v>0.95</v>
      </c>
      <c r="M56" s="26"/>
      <c r="N56" s="26"/>
    </row>
    <row r="57" ht="19.4" customHeight="1" spans="1:17">
      <c r="A57" s="9"/>
      <c r="B57" s="10"/>
      <c r="C57" s="14"/>
      <c r="D57" s="26"/>
      <c r="E57" s="26"/>
      <c r="F57" s="26"/>
      <c r="G57" s="22"/>
      <c r="I57" s="26"/>
      <c r="J57">
        <v>0.95</v>
      </c>
      <c r="M57" s="26"/>
      <c r="N57" s="26"/>
    </row>
    <row r="58" ht="19.4" customHeight="1" spans="1:17">
      <c r="A58" s="9"/>
      <c r="B58" s="10"/>
      <c r="C58" s="14"/>
      <c r="D58" s="26"/>
      <c r="E58" s="26"/>
      <c r="F58" s="26"/>
      <c r="G58" s="22"/>
      <c r="I58" s="26"/>
      <c r="J58">
        <v>0.95</v>
      </c>
      <c r="M58" s="26"/>
      <c r="N58" s="26"/>
    </row>
    <row r="59" ht="19.4" customHeight="1" spans="1:17">
      <c r="A59" s="9"/>
      <c r="B59" s="10"/>
      <c r="C59" s="14"/>
      <c r="D59" s="26"/>
      <c r="E59" s="26"/>
      <c r="F59" s="26"/>
      <c r="G59" s="22"/>
      <c r="I59" s="26"/>
      <c r="J59">
        <v>0.95</v>
      </c>
      <c r="M59" s="26"/>
      <c r="N59" s="26"/>
    </row>
    <row r="60" ht="19.4" customHeight="1" spans="1:17">
      <c r="A60" s="9"/>
      <c r="B60" s="10"/>
      <c r="C60" s="14"/>
      <c r="D60" s="26"/>
      <c r="E60" s="26"/>
      <c r="F60" s="26"/>
      <c r="G60" s="22"/>
      <c r="I60" s="26"/>
      <c r="J60">
        <v>0.95</v>
      </c>
      <c r="M60" s="26"/>
      <c r="N60" s="26"/>
    </row>
    <row r="61" ht="19.4" customHeight="1" spans="1:17">
      <c r="A61" s="9"/>
      <c r="B61" s="10"/>
      <c r="C61" s="14"/>
      <c r="D61" s="26"/>
      <c r="E61" s="26"/>
      <c r="F61" s="26"/>
      <c r="G61" s="22"/>
      <c r="I61" s="26"/>
      <c r="J61">
        <v>0.95</v>
      </c>
      <c r="M61" s="26"/>
      <c r="N61" s="26"/>
    </row>
    <row r="62" ht="19.4" customHeight="1" spans="1:17">
      <c r="A62" s="9"/>
      <c r="B62" s="10"/>
      <c r="C62" s="14"/>
      <c r="D62" s="26"/>
      <c r="E62" s="26"/>
      <c r="F62" s="26"/>
      <c r="G62" s="22"/>
      <c r="I62" s="26"/>
      <c r="J62">
        <v>0.95</v>
      </c>
      <c r="M62" s="26"/>
      <c r="N62" s="26"/>
    </row>
    <row r="63" ht="19.4" customHeight="1" spans="1:17">
      <c r="A63" s="9"/>
      <c r="B63" s="10"/>
      <c r="C63" s="14"/>
      <c r="D63" s="26"/>
      <c r="E63" s="26"/>
      <c r="F63" s="26"/>
      <c r="G63" s="22"/>
      <c r="I63" s="26"/>
      <c r="J63">
        <v>0.95</v>
      </c>
      <c r="M63" s="26"/>
      <c r="N63" s="26"/>
    </row>
    <row r="64" ht="19.4" customHeight="1" spans="1:17">
      <c r="A64" s="9"/>
      <c r="B64" s="10"/>
      <c r="C64" s="14"/>
      <c r="D64" s="26"/>
      <c r="E64" s="26"/>
      <c r="F64" s="26"/>
      <c r="G64" s="22"/>
      <c r="I64" s="26"/>
      <c r="J64">
        <v>0.95</v>
      </c>
      <c r="M64" s="26"/>
      <c r="N64" s="26"/>
    </row>
    <row r="65" ht="19.4" customHeight="1" spans="1:14">
      <c r="A65" s="9"/>
      <c r="B65" s="10"/>
      <c r="C65" s="14"/>
      <c r="D65" s="26"/>
      <c r="E65" s="26"/>
      <c r="F65" s="26"/>
      <c r="G65" s="22"/>
      <c r="I65" s="26"/>
      <c r="J65">
        <v>0.95</v>
      </c>
      <c r="M65" s="26"/>
      <c r="N65" s="26"/>
    </row>
    <row r="66" ht="19.4" customHeight="1" spans="1:14">
      <c r="A66" s="9"/>
      <c r="B66" s="10"/>
      <c r="C66" s="14"/>
      <c r="D66" s="26"/>
      <c r="E66" s="26"/>
      <c r="F66" s="26"/>
      <c r="G66" s="22"/>
      <c r="I66" s="26"/>
      <c r="J66">
        <v>0.95</v>
      </c>
      <c r="M66" s="26"/>
      <c r="N66" s="26"/>
    </row>
    <row r="67" ht="19.4" customHeight="1" spans="1:14">
      <c r="A67" s="9"/>
      <c r="B67" s="10"/>
      <c r="C67" s="14"/>
      <c r="D67" s="26"/>
      <c r="E67" s="26"/>
      <c r="F67" s="26"/>
      <c r="G67" s="22"/>
      <c r="I67" s="26"/>
      <c r="J67">
        <v>0.95</v>
      </c>
      <c r="M67" s="26"/>
      <c r="N67" s="26"/>
    </row>
    <row r="68" ht="19.4" customHeight="1" spans="1:14">
      <c r="A68" s="9"/>
      <c r="B68" s="10"/>
      <c r="C68" s="14"/>
      <c r="D68" s="26"/>
      <c r="E68" s="26"/>
      <c r="F68" s="26"/>
      <c r="G68" s="22"/>
      <c r="I68" s="26"/>
      <c r="J68">
        <v>0.95</v>
      </c>
      <c r="M68" s="26"/>
      <c r="N68" s="26"/>
    </row>
    <row r="69" ht="19.4" customHeight="1" spans="1:14">
      <c r="A69" s="9"/>
      <c r="B69" s="10"/>
      <c r="C69" s="14"/>
      <c r="D69" s="26"/>
      <c r="E69" s="26"/>
      <c r="F69" s="26"/>
      <c r="G69" s="22"/>
      <c r="I69" s="26"/>
      <c r="J69">
        <v>0.95</v>
      </c>
      <c r="M69" s="26"/>
      <c r="N69" s="26"/>
    </row>
    <row r="70" ht="19.4" customHeight="1" spans="1:14">
      <c r="A70" s="9"/>
      <c r="B70" s="10"/>
      <c r="C70" s="14"/>
      <c r="D70" s="26"/>
      <c r="E70" s="26"/>
      <c r="F70" s="26"/>
      <c r="G70" s="22"/>
      <c r="I70" s="26"/>
      <c r="J70">
        <v>0.95</v>
      </c>
      <c r="M70" s="26"/>
      <c r="N70" s="26"/>
    </row>
    <row r="71" ht="19.4" customHeight="1" spans="1:14">
      <c r="A71" s="9"/>
      <c r="B71" s="10"/>
      <c r="C71" s="14"/>
      <c r="D71" s="26"/>
      <c r="E71" s="26"/>
      <c r="F71" s="26"/>
      <c r="G71" s="22"/>
      <c r="I71" s="26"/>
      <c r="J71">
        <v>0.95</v>
      </c>
      <c r="M71" s="26"/>
      <c r="N71" s="26"/>
    </row>
    <row r="72" ht="19.4" customHeight="1" spans="1:14">
      <c r="A72" s="9"/>
      <c r="B72" s="10"/>
      <c r="C72" s="14"/>
      <c r="D72" s="26"/>
      <c r="E72" s="26"/>
      <c r="F72" s="26"/>
      <c r="G72" s="22"/>
      <c r="I72" s="26"/>
      <c r="J72">
        <v>0.95</v>
      </c>
      <c r="M72" s="26"/>
      <c r="N72" s="26"/>
    </row>
    <row r="73" ht="19.4" customHeight="1" spans="1:14">
      <c r="A73" s="9"/>
      <c r="B73" s="10"/>
      <c r="C73" s="14"/>
      <c r="D73" s="26"/>
      <c r="E73" s="26"/>
      <c r="F73" s="26"/>
      <c r="G73" s="22"/>
      <c r="I73" s="26"/>
      <c r="J73">
        <v>0.95</v>
      </c>
      <c r="M73" s="26"/>
      <c r="N73" s="26"/>
    </row>
    <row r="74" ht="19.4" customHeight="1" spans="1:14">
      <c r="A74" s="9"/>
      <c r="B74" s="10"/>
      <c r="C74" s="14"/>
      <c r="D74" s="26"/>
      <c r="E74" s="26"/>
      <c r="F74" s="26"/>
      <c r="G74" s="22"/>
      <c r="I74" s="26"/>
      <c r="J74">
        <v>0.95</v>
      </c>
      <c r="M74" s="26"/>
      <c r="N74" s="26"/>
    </row>
    <row r="75" ht="19.4" customHeight="1" spans="1:14">
      <c r="A75" s="9"/>
      <c r="B75" s="10"/>
      <c r="C75" s="14"/>
      <c r="D75" s="26"/>
      <c r="E75" s="26"/>
      <c r="F75" s="26"/>
      <c r="G75" s="22"/>
      <c r="I75" s="26"/>
      <c r="J75">
        <v>0.95</v>
      </c>
      <c r="M75" s="26"/>
      <c r="N75" s="26"/>
    </row>
    <row r="76" ht="19.4" customHeight="1" spans="1:14">
      <c r="A76" s="9"/>
      <c r="B76" s="10"/>
      <c r="C76" s="14"/>
      <c r="D76" s="26"/>
      <c r="E76" s="26"/>
      <c r="F76" s="26"/>
      <c r="G76" s="22"/>
      <c r="I76" s="26"/>
      <c r="J76">
        <v>0.95</v>
      </c>
      <c r="M76" s="26"/>
      <c r="N76" s="26"/>
    </row>
    <row r="77" ht="19.4" customHeight="1" spans="1:14">
      <c r="A77" s="9"/>
      <c r="B77" s="10"/>
      <c r="C77" s="14"/>
      <c r="D77" s="26"/>
      <c r="E77" s="26"/>
      <c r="F77" s="26"/>
      <c r="G77" s="22"/>
      <c r="I77" s="26"/>
      <c r="J77">
        <v>0.95</v>
      </c>
      <c r="M77" s="26"/>
      <c r="N77" s="26"/>
    </row>
    <row r="78" ht="19.4" customHeight="1" spans="1:14">
      <c r="A78" s="9"/>
      <c r="B78" s="10"/>
      <c r="C78" s="14"/>
      <c r="D78" s="26"/>
      <c r="E78" s="26"/>
      <c r="F78" s="26"/>
      <c r="G78" s="22"/>
      <c r="I78" s="26"/>
      <c r="J78">
        <v>0.95</v>
      </c>
      <c r="M78" s="26"/>
      <c r="N78" s="26"/>
    </row>
    <row r="79" ht="19.4" customHeight="1" spans="1:14">
      <c r="A79" s="17"/>
      <c r="B79" s="18"/>
      <c r="C79" s="19"/>
      <c r="D79" s="31"/>
      <c r="E79" s="31"/>
      <c r="F79" s="31"/>
      <c r="G79" s="23"/>
      <c r="I79" s="31"/>
      <c r="J79">
        <v>0.95</v>
      </c>
      <c r="M79" s="31"/>
      <c r="N79" s="31"/>
    </row>
    <row r="80" ht="17.65" customHeight="1" spans="1:14">
      <c r="A80" s="33"/>
      <c r="B80" s="2"/>
      <c r="C80" s="3"/>
      <c r="D80" s="5"/>
      <c r="E80" s="5"/>
      <c r="F80" s="5"/>
      <c r="G80" s="2"/>
      <c r="I80" s="5"/>
      <c r="M80" s="5"/>
      <c r="N80" s="5"/>
    </row>
  </sheetData>
  <mergeCells count="6">
    <mergeCell ref="A2:G2"/>
    <mergeCell ref="A3:G3"/>
    <mergeCell ref="A42:G42"/>
    <mergeCell ref="A43:G43"/>
    <mergeCell ref="A80:G80"/>
    <mergeCell ref="A39:G40"/>
  </mergeCells>
  <pageMargins left="0.68" right="0.29" top="0.29" bottom="0.29" header="0.3" footer="0.3"/>
  <pageSetup paperSize="9" orientation="portrait" useFirstPageNumber="1" horizontalDpi="600" verticalDpi="600"/>
  <headerFooter/>
  <rowBreaks count="2" manualBreakCount="2">
    <brk id="40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2"/>
  <sheetViews>
    <sheetView workbookViewId="0">
      <selection activeCell="AB7" sqref="AB7"/>
    </sheetView>
  </sheetViews>
  <sheetFormatPr defaultColWidth="9" defaultRowHeight="13.5"/>
  <cols>
    <col min="1" max="1" width="6.925" customWidth="1"/>
    <col min="2" max="2" width="22.5666666666667" customWidth="1"/>
    <col min="3" max="3" width="5.65833333333333" customWidth="1"/>
    <col min="4" max="4" width="7.05833333333333" customWidth="1"/>
    <col min="5" max="5" width="8.83333333333333" customWidth="1"/>
    <col min="6" max="7" width="8.95833333333333" customWidth="1"/>
    <col min="8" max="8" width="8.83333333333333" customWidth="1"/>
    <col min="9" max="9" width="12.4583333333333" customWidth="1"/>
    <col min="12" max="12" width="8.83333333333333" hidden="1" customWidth="1"/>
    <col min="13" max="14" width="8.95833333333333" hidden="1" customWidth="1"/>
    <col min="15" max="15" width="8.83333333333333" hidden="1" customWidth="1"/>
    <col min="16" max="17" width="9" hidden="1" customWidth="1"/>
    <col min="18" max="18" width="9.375" hidden="1" customWidth="1"/>
    <col min="19" max="20" width="9" hidden="1" customWidth="1"/>
  </cols>
  <sheetData>
    <row r="1" ht="14.4" customHeight="1" spans="1:19">
      <c r="A1" s="1" t="s">
        <v>104</v>
      </c>
      <c r="B1" s="2"/>
      <c r="C1" s="3"/>
      <c r="D1" s="5"/>
      <c r="E1" s="5"/>
      <c r="F1" s="5"/>
      <c r="G1" s="5"/>
      <c r="H1" s="5"/>
      <c r="I1" s="2"/>
      <c r="L1" s="5"/>
      <c r="M1" s="5"/>
      <c r="N1" s="5"/>
      <c r="O1" s="5"/>
    </row>
    <row r="2" ht="31.25" customHeight="1" spans="1:19">
      <c r="A2" s="4" t="s">
        <v>105</v>
      </c>
      <c r="B2" s="2"/>
      <c r="C2" s="3"/>
      <c r="D2" s="5"/>
      <c r="E2" s="5"/>
      <c r="F2" s="5"/>
      <c r="G2" s="5"/>
      <c r="H2" s="5"/>
      <c r="I2" s="2"/>
      <c r="L2" s="5"/>
      <c r="M2" s="5"/>
      <c r="N2" s="5"/>
      <c r="O2" s="5"/>
    </row>
    <row r="3" ht="14.4" customHeight="1" spans="1:19">
      <c r="A3" s="2"/>
      <c r="B3" s="2"/>
      <c r="C3" s="3"/>
      <c r="D3" s="5"/>
      <c r="E3" s="5"/>
      <c r="F3" s="5"/>
      <c r="G3" s="5"/>
      <c r="H3" s="5"/>
      <c r="I3" s="2"/>
      <c r="L3" s="5"/>
      <c r="M3" s="5"/>
      <c r="N3" s="5"/>
      <c r="O3" s="5"/>
    </row>
    <row r="4" ht="21.6" customHeight="1" spans="1:19">
      <c r="A4" s="6" t="s">
        <v>3</v>
      </c>
      <c r="B4" s="7" t="s">
        <v>106</v>
      </c>
      <c r="C4" s="7" t="s">
        <v>61</v>
      </c>
      <c r="D4" s="7" t="s">
        <v>62</v>
      </c>
      <c r="E4" s="7" t="s">
        <v>63</v>
      </c>
      <c r="F4" s="7"/>
      <c r="G4" s="7" t="s">
        <v>64</v>
      </c>
      <c r="H4" s="24"/>
      <c r="I4" s="8" t="s">
        <v>65</v>
      </c>
      <c r="L4" s="7" t="s">
        <v>63</v>
      </c>
      <c r="M4" s="7"/>
      <c r="N4" s="7" t="s">
        <v>64</v>
      </c>
      <c r="O4" s="24"/>
    </row>
    <row r="5" ht="21.6" customHeight="1" spans="1:19">
      <c r="A5" s="9"/>
      <c r="B5" s="14"/>
      <c r="C5" s="14"/>
      <c r="D5" s="26"/>
      <c r="E5" s="14" t="s">
        <v>107</v>
      </c>
      <c r="F5" s="14" t="s">
        <v>108</v>
      </c>
      <c r="G5" s="14" t="s">
        <v>107</v>
      </c>
      <c r="H5" s="14" t="s">
        <v>108</v>
      </c>
      <c r="I5" s="22"/>
      <c r="L5" s="14" t="s">
        <v>107</v>
      </c>
      <c r="M5" s="14" t="s">
        <v>108</v>
      </c>
      <c r="N5" s="14" t="s">
        <v>107</v>
      </c>
      <c r="O5" s="14" t="s">
        <v>108</v>
      </c>
    </row>
    <row r="6" ht="24.75" customHeight="1" spans="1:19">
      <c r="A6" s="9"/>
      <c r="B6" s="10" t="s">
        <v>12</v>
      </c>
      <c r="C6" s="14"/>
      <c r="D6" s="26"/>
      <c r="E6" s="26"/>
      <c r="F6" s="26"/>
      <c r="G6" s="28">
        <f>G7+G12</f>
        <v>96254.95</v>
      </c>
      <c r="H6" s="28">
        <f>H7+H12</f>
        <v>9625.21</v>
      </c>
      <c r="I6" s="22"/>
      <c r="L6" s="26"/>
      <c r="M6" s="26"/>
      <c r="N6" s="28">
        <v>101321</v>
      </c>
      <c r="O6" s="28">
        <v>10131.8</v>
      </c>
      <c r="P6">
        <v>0.95</v>
      </c>
      <c r="Q6">
        <v>0.95</v>
      </c>
      <c r="R6">
        <f>N6*P6</f>
        <v>96254.95</v>
      </c>
      <c r="S6">
        <f>O6*Q6</f>
        <v>9625.21</v>
      </c>
    </row>
    <row r="7" ht="18" customHeight="1" spans="1:19">
      <c r="A7" s="27">
        <v>1</v>
      </c>
      <c r="B7" s="10" t="s">
        <v>109</v>
      </c>
      <c r="C7" s="14"/>
      <c r="D7" s="26"/>
      <c r="E7" s="26"/>
      <c r="F7" s="26"/>
      <c r="G7" s="28">
        <f>G8+G9+G10+G11</f>
        <v>95952.85</v>
      </c>
      <c r="H7" s="28">
        <f>H8+H9+H10+H11</f>
        <v>9595</v>
      </c>
      <c r="I7" s="22"/>
      <c r="L7" s="26"/>
      <c r="M7" s="26"/>
      <c r="N7" s="28">
        <v>101003</v>
      </c>
      <c r="O7" s="28">
        <v>10100</v>
      </c>
      <c r="P7">
        <v>0.95</v>
      </c>
      <c r="Q7">
        <v>0.95</v>
      </c>
    </row>
    <row r="8" ht="203.95" customHeight="1" spans="1:19">
      <c r="A8" s="9"/>
      <c r="B8" s="10" t="s">
        <v>110</v>
      </c>
      <c r="C8" s="14" t="s">
        <v>111</v>
      </c>
      <c r="D8" s="36">
        <v>1</v>
      </c>
      <c r="E8" s="28">
        <f t="shared" ref="E8:E11" si="0">L8*P8</f>
        <v>53675</v>
      </c>
      <c r="F8" s="28">
        <f t="shared" ref="F8:F11" si="1">M8*Q8</f>
        <v>5367.5</v>
      </c>
      <c r="G8" s="28">
        <f t="shared" ref="G8:G11" si="2">D8*E8</f>
        <v>53675</v>
      </c>
      <c r="H8" s="28">
        <f t="shared" ref="H8:H11" si="3">D8*F8</f>
        <v>5367.5</v>
      </c>
      <c r="I8" s="22"/>
      <c r="L8" s="28">
        <v>56500</v>
      </c>
      <c r="M8" s="28">
        <v>5650</v>
      </c>
      <c r="N8" s="28">
        <v>56500</v>
      </c>
      <c r="O8" s="28">
        <v>5650</v>
      </c>
      <c r="P8">
        <v>0.95</v>
      </c>
      <c r="Q8">
        <v>0.95</v>
      </c>
    </row>
    <row r="9" ht="18" customHeight="1" spans="1:19">
      <c r="A9" s="9"/>
      <c r="B9" s="10" t="s">
        <v>112</v>
      </c>
      <c r="C9" s="14" t="s">
        <v>67</v>
      </c>
      <c r="D9" s="36">
        <v>300</v>
      </c>
      <c r="E9" s="28">
        <f t="shared" si="0"/>
        <v>53.3995</v>
      </c>
      <c r="F9" s="28">
        <f t="shared" si="1"/>
        <v>5.339</v>
      </c>
      <c r="G9" s="28">
        <f t="shared" si="2"/>
        <v>16019.85</v>
      </c>
      <c r="H9" s="28">
        <f t="shared" si="3"/>
        <v>1601.7</v>
      </c>
      <c r="I9" s="22"/>
      <c r="L9" s="28">
        <v>56.21</v>
      </c>
      <c r="M9" s="28">
        <v>5.62</v>
      </c>
      <c r="N9" s="28">
        <v>16863</v>
      </c>
      <c r="O9" s="28">
        <v>1686</v>
      </c>
      <c r="P9">
        <v>0.95</v>
      </c>
      <c r="Q9">
        <v>0.95</v>
      </c>
    </row>
    <row r="10" ht="24.75" customHeight="1" spans="1:19">
      <c r="A10" s="9"/>
      <c r="B10" s="10" t="s">
        <v>113</v>
      </c>
      <c r="C10" s="14" t="s">
        <v>79</v>
      </c>
      <c r="D10" s="36">
        <v>8</v>
      </c>
      <c r="E10" s="28">
        <f t="shared" si="0"/>
        <v>1501</v>
      </c>
      <c r="F10" s="28">
        <f t="shared" si="1"/>
        <v>150.1</v>
      </c>
      <c r="G10" s="28">
        <f t="shared" si="2"/>
        <v>12008</v>
      </c>
      <c r="H10" s="28">
        <f t="shared" si="3"/>
        <v>1200.8</v>
      </c>
      <c r="I10" s="22"/>
      <c r="L10" s="28">
        <v>1580</v>
      </c>
      <c r="M10" s="28">
        <v>158</v>
      </c>
      <c r="N10" s="28">
        <v>12640</v>
      </c>
      <c r="O10" s="28">
        <v>1264</v>
      </c>
      <c r="P10">
        <v>0.95</v>
      </c>
      <c r="Q10">
        <v>0.95</v>
      </c>
    </row>
    <row r="11" ht="24.75" customHeight="1" spans="1:19">
      <c r="A11" s="9"/>
      <c r="B11" s="10" t="s">
        <v>114</v>
      </c>
      <c r="C11" s="14" t="s">
        <v>67</v>
      </c>
      <c r="D11" s="36">
        <v>300</v>
      </c>
      <c r="E11" s="28">
        <f t="shared" si="0"/>
        <v>47.5</v>
      </c>
      <c r="F11" s="28">
        <f t="shared" si="1"/>
        <v>4.75</v>
      </c>
      <c r="G11" s="28">
        <f t="shared" si="2"/>
        <v>14250</v>
      </c>
      <c r="H11" s="28">
        <f t="shared" si="3"/>
        <v>1425</v>
      </c>
      <c r="I11" s="22"/>
      <c r="L11" s="28">
        <v>50</v>
      </c>
      <c r="M11" s="28">
        <v>5</v>
      </c>
      <c r="N11" s="28">
        <v>15000</v>
      </c>
      <c r="O11" s="28">
        <v>1500</v>
      </c>
      <c r="P11">
        <v>0.95</v>
      </c>
      <c r="Q11">
        <v>0.95</v>
      </c>
    </row>
    <row r="12" ht="18" customHeight="1" spans="1:19">
      <c r="A12" s="27">
        <v>2</v>
      </c>
      <c r="B12" s="10" t="s">
        <v>115</v>
      </c>
      <c r="C12" s="14"/>
      <c r="D12" s="26"/>
      <c r="E12" s="26"/>
      <c r="F12" s="26"/>
      <c r="G12" s="28">
        <f>G13+G14</f>
        <v>302.1</v>
      </c>
      <c r="H12" s="28">
        <f>H13+H14</f>
        <v>30.21</v>
      </c>
      <c r="I12" s="22"/>
      <c r="L12" s="26"/>
      <c r="M12" s="26"/>
      <c r="N12" s="28">
        <v>318</v>
      </c>
      <c r="O12" s="28">
        <v>31.8</v>
      </c>
      <c r="P12">
        <v>0.95</v>
      </c>
      <c r="Q12">
        <v>0.95</v>
      </c>
    </row>
    <row r="13" ht="18" customHeight="1" spans="1:19">
      <c r="A13" s="9"/>
      <c r="B13" s="10" t="s">
        <v>116</v>
      </c>
      <c r="C13" s="14" t="s">
        <v>117</v>
      </c>
      <c r="D13" s="36">
        <v>1</v>
      </c>
      <c r="E13" s="28">
        <f>L13*P13</f>
        <v>254.6</v>
      </c>
      <c r="F13" s="28">
        <f>M13*Q13</f>
        <v>25.46</v>
      </c>
      <c r="G13" s="28">
        <f>D13*E13</f>
        <v>254.6</v>
      </c>
      <c r="H13" s="28">
        <f>D13*F13</f>
        <v>25.46</v>
      </c>
      <c r="I13" s="22"/>
      <c r="L13" s="28">
        <v>268</v>
      </c>
      <c r="M13" s="28">
        <v>26.8</v>
      </c>
      <c r="N13" s="28">
        <v>268</v>
      </c>
      <c r="O13" s="28">
        <v>26.8</v>
      </c>
      <c r="P13">
        <v>0.95</v>
      </c>
      <c r="Q13">
        <v>0.95</v>
      </c>
    </row>
    <row r="14" ht="18" customHeight="1" spans="1:19">
      <c r="A14" s="9"/>
      <c r="B14" s="10" t="s">
        <v>118</v>
      </c>
      <c r="C14" s="14" t="s">
        <v>117</v>
      </c>
      <c r="D14" s="36">
        <v>1</v>
      </c>
      <c r="E14" s="28">
        <f>L14*P14</f>
        <v>47.5</v>
      </c>
      <c r="F14" s="28">
        <f>M14*Q14</f>
        <v>4.75</v>
      </c>
      <c r="G14" s="28">
        <f>D14*E14</f>
        <v>47.5</v>
      </c>
      <c r="H14" s="28">
        <f>D14*F14</f>
        <v>4.75</v>
      </c>
      <c r="I14" s="22"/>
      <c r="L14" s="28">
        <v>50</v>
      </c>
      <c r="M14" s="28">
        <v>5</v>
      </c>
      <c r="N14" s="28">
        <v>50</v>
      </c>
      <c r="O14" s="28">
        <v>5</v>
      </c>
      <c r="P14">
        <v>0.95</v>
      </c>
      <c r="Q14">
        <v>0.95</v>
      </c>
    </row>
    <row r="15" ht="18" customHeight="1" spans="1:19">
      <c r="A15" s="9"/>
      <c r="B15" s="10"/>
      <c r="C15" s="14"/>
      <c r="D15" s="26"/>
      <c r="E15" s="26"/>
      <c r="F15" s="26"/>
      <c r="G15" s="26"/>
      <c r="H15" s="26"/>
      <c r="I15" s="22"/>
      <c r="L15" s="26"/>
      <c r="M15" s="26"/>
      <c r="N15" s="26"/>
      <c r="O15" s="26"/>
    </row>
    <row r="16" ht="18" customHeight="1" spans="1:19">
      <c r="A16" s="9"/>
      <c r="B16" s="10"/>
      <c r="C16" s="14"/>
      <c r="D16" s="26"/>
      <c r="E16" s="26"/>
      <c r="F16" s="26"/>
      <c r="G16" s="26"/>
      <c r="H16" s="26"/>
      <c r="I16" s="22"/>
      <c r="L16" s="26"/>
      <c r="M16" s="26"/>
      <c r="N16" s="26"/>
      <c r="O16" s="26"/>
    </row>
    <row r="17" ht="18" customHeight="1" spans="1:15">
      <c r="A17" s="9"/>
      <c r="B17" s="10"/>
      <c r="C17" s="14"/>
      <c r="D17" s="26"/>
      <c r="E17" s="26"/>
      <c r="F17" s="26"/>
      <c r="G17" s="26"/>
      <c r="H17" s="26"/>
      <c r="I17" s="22"/>
      <c r="L17" s="26"/>
      <c r="M17" s="26"/>
      <c r="N17" s="26"/>
      <c r="O17" s="26"/>
    </row>
    <row r="18" ht="18" customHeight="1" spans="1:15">
      <c r="A18" s="9"/>
      <c r="B18" s="10"/>
      <c r="C18" s="14"/>
      <c r="D18" s="26"/>
      <c r="E18" s="26"/>
      <c r="F18" s="26"/>
      <c r="G18" s="26"/>
      <c r="H18" s="26"/>
      <c r="I18" s="22"/>
      <c r="L18" s="26"/>
      <c r="M18" s="26"/>
      <c r="N18" s="26"/>
      <c r="O18" s="26"/>
    </row>
    <row r="19" ht="18" customHeight="1" spans="1:15">
      <c r="A19" s="9"/>
      <c r="B19" s="10"/>
      <c r="C19" s="14"/>
      <c r="D19" s="26"/>
      <c r="E19" s="26"/>
      <c r="F19" s="26"/>
      <c r="G19" s="26"/>
      <c r="H19" s="26"/>
      <c r="I19" s="22"/>
      <c r="L19" s="26"/>
      <c r="M19" s="26"/>
      <c r="N19" s="26"/>
      <c r="O19" s="26"/>
    </row>
    <row r="20" ht="18" customHeight="1" spans="1:15">
      <c r="A20" s="9"/>
      <c r="B20" s="10"/>
      <c r="C20" s="14"/>
      <c r="D20" s="26"/>
      <c r="E20" s="26"/>
      <c r="F20" s="26"/>
      <c r="G20" s="26"/>
      <c r="H20" s="26"/>
      <c r="I20" s="22"/>
      <c r="L20" s="26"/>
      <c r="M20" s="26"/>
      <c r="N20" s="26"/>
      <c r="O20" s="26"/>
    </row>
    <row r="21" ht="18" customHeight="1" spans="1:15">
      <c r="A21" s="9"/>
      <c r="B21" s="10"/>
      <c r="C21" s="14"/>
      <c r="D21" s="26"/>
      <c r="E21" s="26"/>
      <c r="F21" s="26"/>
      <c r="G21" s="26"/>
      <c r="H21" s="26"/>
      <c r="I21" s="22"/>
      <c r="L21" s="26"/>
      <c r="M21" s="26"/>
      <c r="N21" s="26"/>
      <c r="O21" s="26"/>
    </row>
    <row r="22" ht="18" customHeight="1" spans="1:15">
      <c r="A22" s="9"/>
      <c r="B22" s="10"/>
      <c r="C22" s="14"/>
      <c r="D22" s="26"/>
      <c r="E22" s="26"/>
      <c r="F22" s="26"/>
      <c r="G22" s="26"/>
      <c r="H22" s="26"/>
      <c r="I22" s="22"/>
      <c r="L22" s="26"/>
      <c r="M22" s="26"/>
      <c r="N22" s="26"/>
      <c r="O22" s="26"/>
    </row>
    <row r="23" ht="18" customHeight="1" spans="1:15">
      <c r="A23" s="9"/>
      <c r="B23" s="10"/>
      <c r="C23" s="14"/>
      <c r="D23" s="26"/>
      <c r="E23" s="26"/>
      <c r="F23" s="26"/>
      <c r="G23" s="26"/>
      <c r="H23" s="26"/>
      <c r="I23" s="22"/>
      <c r="L23" s="26"/>
      <c r="M23" s="26"/>
      <c r="N23" s="26"/>
      <c r="O23" s="26"/>
    </row>
    <row r="24" ht="18" customHeight="1" spans="1:15">
      <c r="A24" s="9"/>
      <c r="B24" s="10"/>
      <c r="C24" s="14"/>
      <c r="D24" s="26"/>
      <c r="E24" s="26"/>
      <c r="F24" s="26"/>
      <c r="G24" s="26"/>
      <c r="H24" s="26"/>
      <c r="I24" s="22"/>
      <c r="L24" s="26"/>
      <c r="M24" s="26"/>
      <c r="N24" s="26"/>
      <c r="O24" s="26"/>
    </row>
    <row r="25" ht="18" customHeight="1" spans="1:15">
      <c r="A25" s="9"/>
      <c r="B25" s="10"/>
      <c r="C25" s="14"/>
      <c r="D25" s="26"/>
      <c r="E25" s="26"/>
      <c r="F25" s="26"/>
      <c r="G25" s="26"/>
      <c r="H25" s="26"/>
      <c r="I25" s="22"/>
      <c r="L25" s="26"/>
      <c r="M25" s="26"/>
      <c r="N25" s="26"/>
      <c r="O25" s="26"/>
    </row>
    <row r="26" ht="18" customHeight="1" spans="1:15">
      <c r="A26" s="9"/>
      <c r="B26" s="10"/>
      <c r="C26" s="14"/>
      <c r="D26" s="26"/>
      <c r="E26" s="26"/>
      <c r="F26" s="26"/>
      <c r="G26" s="26"/>
      <c r="H26" s="26"/>
      <c r="I26" s="22"/>
      <c r="L26" s="26"/>
      <c r="M26" s="26"/>
      <c r="N26" s="26"/>
      <c r="O26" s="26"/>
    </row>
    <row r="27" ht="18" customHeight="1" spans="1:15">
      <c r="A27" s="9"/>
      <c r="B27" s="10"/>
      <c r="C27" s="14"/>
      <c r="D27" s="26"/>
      <c r="E27" s="26"/>
      <c r="F27" s="26"/>
      <c r="G27" s="26"/>
      <c r="H27" s="26"/>
      <c r="I27" s="22"/>
      <c r="L27" s="26"/>
      <c r="M27" s="26"/>
      <c r="N27" s="26"/>
      <c r="O27" s="26"/>
    </row>
    <row r="28" ht="18" customHeight="1" spans="1:15">
      <c r="A28" s="9"/>
      <c r="B28" s="10"/>
      <c r="C28" s="14"/>
      <c r="D28" s="26"/>
      <c r="E28" s="26"/>
      <c r="F28" s="26"/>
      <c r="G28" s="26"/>
      <c r="H28" s="26"/>
      <c r="I28" s="22"/>
      <c r="L28" s="26"/>
      <c r="M28" s="26"/>
      <c r="N28" s="26"/>
      <c r="O28" s="26"/>
    </row>
    <row r="29" ht="18" customHeight="1" spans="1:15">
      <c r="A29" s="9"/>
      <c r="B29" s="10"/>
      <c r="C29" s="14"/>
      <c r="D29" s="26"/>
      <c r="E29" s="26"/>
      <c r="F29" s="26"/>
      <c r="G29" s="26"/>
      <c r="H29" s="26"/>
      <c r="I29" s="22"/>
      <c r="L29" s="26"/>
      <c r="M29" s="26"/>
      <c r="N29" s="26"/>
      <c r="O29" s="26"/>
    </row>
    <row r="30" ht="18" customHeight="1" spans="1:15">
      <c r="A30" s="17"/>
      <c r="B30" s="18"/>
      <c r="C30" s="19"/>
      <c r="D30" s="31"/>
      <c r="E30" s="31"/>
      <c r="F30" s="31"/>
      <c r="G30" s="31"/>
      <c r="H30" s="31"/>
      <c r="I30" s="23"/>
      <c r="L30" s="31"/>
      <c r="M30" s="31"/>
      <c r="N30" s="31"/>
      <c r="O30" s="31"/>
    </row>
    <row r="31" ht="13.15" customHeight="1" spans="1:15">
      <c r="A31" s="33"/>
      <c r="B31" s="2"/>
      <c r="C31" s="3"/>
      <c r="D31" s="5"/>
      <c r="E31" s="5"/>
      <c r="F31" s="5"/>
      <c r="G31" s="5"/>
      <c r="H31" s="5"/>
      <c r="I31" s="2"/>
      <c r="L31" s="5"/>
      <c r="M31" s="5"/>
      <c r="N31" s="5"/>
      <c r="O31" s="5"/>
    </row>
    <row r="32" ht="13.15" customHeight="1" spans="1:15">
      <c r="A32" s="3"/>
      <c r="B32" s="2"/>
      <c r="C32" s="3"/>
      <c r="D32" s="5"/>
      <c r="E32" s="5"/>
      <c r="F32" s="5"/>
      <c r="G32" s="5"/>
      <c r="H32" s="5"/>
      <c r="I32" s="2"/>
      <c r="L32" s="5"/>
      <c r="M32" s="5"/>
      <c r="N32" s="5"/>
      <c r="O32" s="5"/>
    </row>
  </sheetData>
  <mergeCells count="12">
    <mergeCell ref="A2:I2"/>
    <mergeCell ref="A3:I3"/>
    <mergeCell ref="E4:F4"/>
    <mergeCell ref="G4:H4"/>
    <mergeCell ref="L4:M4"/>
    <mergeCell ref="N4:O4"/>
    <mergeCell ref="A4:A5"/>
    <mergeCell ref="B4:B5"/>
    <mergeCell ref="C4:C5"/>
    <mergeCell ref="D4:D5"/>
    <mergeCell ref="I4:I5"/>
    <mergeCell ref="A31:I32"/>
  </mergeCells>
  <pageMargins left="0.68" right="0.29" top="0.29" bottom="0.29" header="0.3" footer="0.3"/>
  <pageSetup paperSize="9" orientation="portrait" useFirstPageNumber="1" horizontalDpi="600" verticalDpi="600"/>
  <headerFooter/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3"/>
  <sheetViews>
    <sheetView workbookViewId="0">
      <selection activeCell="Y13" sqref="Y13"/>
    </sheetView>
  </sheetViews>
  <sheetFormatPr defaultColWidth="9" defaultRowHeight="13.5"/>
  <cols>
    <col min="1" max="1" width="5.825" customWidth="1"/>
    <col min="2" max="2" width="25.7916666666667" customWidth="1"/>
    <col min="3" max="3" width="4.94166666666667" customWidth="1"/>
    <col min="4" max="4" width="7.225" customWidth="1"/>
    <col min="5" max="5" width="8.625" customWidth="1"/>
    <col min="6" max="6" width="9.13333333333333" customWidth="1"/>
    <col min="7" max="7" width="8.88333333333333" customWidth="1"/>
    <col min="8" max="8" width="9.25833333333333" customWidth="1"/>
    <col min="9" max="9" width="10.55" customWidth="1"/>
    <col min="12" max="12" width="8.625" hidden="1" customWidth="1"/>
    <col min="13" max="13" width="9.13333333333333" hidden="1" customWidth="1"/>
    <col min="14" max="14" width="8.88333333333333" hidden="1" customWidth="1"/>
    <col min="15" max="15" width="9.25833333333333" hidden="1" customWidth="1"/>
    <col min="16" max="16" width="10.375" hidden="1" customWidth="1"/>
    <col min="17" max="17" width="9" hidden="1" customWidth="1"/>
    <col min="18" max="18" width="12.625" hidden="1" customWidth="1"/>
    <col min="19" max="19" width="10.375" hidden="1" customWidth="1"/>
    <col min="20" max="20" width="9" hidden="1" customWidth="1"/>
  </cols>
  <sheetData>
    <row r="1" ht="14.4" customHeight="1" spans="1:19">
      <c r="A1" s="1" t="s">
        <v>104</v>
      </c>
      <c r="B1" s="2"/>
      <c r="C1" s="3"/>
      <c r="D1" s="5"/>
      <c r="E1" s="5"/>
      <c r="F1" s="5"/>
      <c r="G1" s="5"/>
      <c r="H1" s="5"/>
      <c r="I1" s="2"/>
      <c r="L1" s="5"/>
      <c r="M1" s="5"/>
      <c r="N1" s="5"/>
      <c r="O1" s="5"/>
    </row>
    <row r="2" ht="31.25" customHeight="1" spans="1:19">
      <c r="A2" s="4" t="s">
        <v>119</v>
      </c>
      <c r="B2" s="2"/>
      <c r="C2" s="3"/>
      <c r="D2" s="5"/>
      <c r="E2" s="5"/>
      <c r="F2" s="5"/>
      <c r="G2" s="5"/>
      <c r="H2" s="5"/>
      <c r="I2" s="2"/>
      <c r="L2" s="5"/>
      <c r="M2" s="5"/>
      <c r="N2" s="5"/>
      <c r="O2" s="5"/>
    </row>
    <row r="3" ht="14.4" customHeight="1" spans="1:19">
      <c r="A3" s="2"/>
      <c r="B3" s="2"/>
      <c r="C3" s="3"/>
      <c r="D3" s="5"/>
      <c r="E3" s="5"/>
      <c r="F3" s="5"/>
      <c r="G3" s="5"/>
      <c r="H3" s="5"/>
      <c r="I3" s="2"/>
      <c r="L3" s="5"/>
      <c r="M3" s="5"/>
      <c r="N3" s="5"/>
      <c r="O3" s="5"/>
    </row>
    <row r="4" ht="21.6" customHeight="1" spans="1:19">
      <c r="A4" s="6" t="s">
        <v>3</v>
      </c>
      <c r="B4" s="7" t="s">
        <v>106</v>
      </c>
      <c r="C4" s="7" t="s">
        <v>61</v>
      </c>
      <c r="D4" s="7" t="s">
        <v>62</v>
      </c>
      <c r="E4" s="7" t="s">
        <v>63</v>
      </c>
      <c r="F4" s="7"/>
      <c r="G4" s="7" t="s">
        <v>64</v>
      </c>
      <c r="H4" s="24"/>
      <c r="I4" s="8" t="s">
        <v>65</v>
      </c>
      <c r="L4" s="7" t="s">
        <v>63</v>
      </c>
      <c r="M4" s="7"/>
      <c r="N4" s="7" t="s">
        <v>64</v>
      </c>
      <c r="O4" s="24"/>
    </row>
    <row r="5" ht="21.6" customHeight="1" spans="1:19">
      <c r="A5" s="9"/>
      <c r="B5" s="14"/>
      <c r="C5" s="14"/>
      <c r="D5" s="26"/>
      <c r="E5" s="14" t="s">
        <v>107</v>
      </c>
      <c r="F5" s="14" t="s">
        <v>108</v>
      </c>
      <c r="G5" s="14" t="s">
        <v>107</v>
      </c>
      <c r="H5" s="14" t="s">
        <v>108</v>
      </c>
      <c r="I5" s="22"/>
      <c r="L5" s="14" t="s">
        <v>107</v>
      </c>
      <c r="M5" s="14" t="s">
        <v>108</v>
      </c>
      <c r="N5" s="14" t="s">
        <v>107</v>
      </c>
      <c r="O5" s="14" t="s">
        <v>108</v>
      </c>
      <c r="P5">
        <f>N7+N16+N23</f>
        <v>240119.18</v>
      </c>
    </row>
    <row r="6" ht="24.75" customHeight="1" spans="1:19">
      <c r="A6" s="9"/>
      <c r="B6" s="10" t="s">
        <v>13</v>
      </c>
      <c r="C6" s="14"/>
      <c r="D6" s="26"/>
      <c r="E6" s="26"/>
      <c r="F6" s="26"/>
      <c r="G6" s="28">
        <f>G7+G16+G23</f>
        <v>228113.221</v>
      </c>
      <c r="H6" s="28">
        <f>H7+H16+H23+H22</f>
        <v>41822.0495</v>
      </c>
      <c r="I6" s="22"/>
      <c r="L6" s="26"/>
      <c r="M6" s="26"/>
      <c r="N6" s="28">
        <v>240119.18</v>
      </c>
      <c r="O6" s="28">
        <v>44023.21</v>
      </c>
      <c r="P6">
        <v>0.95</v>
      </c>
      <c r="Q6">
        <v>0.95</v>
      </c>
      <c r="R6">
        <f>N6*P6</f>
        <v>228113.221</v>
      </c>
      <c r="S6">
        <f>O6*Q6</f>
        <v>41822.0495</v>
      </c>
    </row>
    <row r="7" ht="18" customHeight="1" spans="1:19">
      <c r="A7" s="27">
        <v>1</v>
      </c>
      <c r="B7" s="10" t="s">
        <v>120</v>
      </c>
      <c r="C7" s="14"/>
      <c r="D7" s="26"/>
      <c r="E7" s="26"/>
      <c r="F7" s="26"/>
      <c r="G7" s="28">
        <f>G8+G9+G10+G11+G12+G13+G14+G15</f>
        <v>216653.8935</v>
      </c>
      <c r="H7" s="28">
        <f>H8+H9+H10+H11+H12+H13+H14+H15</f>
        <v>32503.072</v>
      </c>
      <c r="I7" s="22"/>
      <c r="L7" s="26"/>
      <c r="M7" s="26"/>
      <c r="N7" s="28">
        <v>228056.73</v>
      </c>
      <c r="O7" s="28">
        <v>34213.76</v>
      </c>
      <c r="P7">
        <v>0.95</v>
      </c>
      <c r="Q7">
        <v>0.95</v>
      </c>
      <c r="R7">
        <f>N7*P7</f>
        <v>216653.8935</v>
      </c>
      <c r="S7">
        <f>O7*Q7</f>
        <v>32503.072</v>
      </c>
    </row>
    <row r="8" ht="18" customHeight="1" spans="1:19">
      <c r="A8" s="9"/>
      <c r="B8" s="10" t="s">
        <v>121</v>
      </c>
      <c r="C8" s="14" t="s">
        <v>67</v>
      </c>
      <c r="D8" s="36">
        <v>1773</v>
      </c>
      <c r="E8" s="28">
        <f>L8*P8</f>
        <v>61.959</v>
      </c>
      <c r="F8" s="28">
        <f>M8*Q8</f>
        <v>9.291</v>
      </c>
      <c r="G8" s="28">
        <f>D8*E8</f>
        <v>109853.307</v>
      </c>
      <c r="H8" s="28">
        <f>D8*F8</f>
        <v>16472.943</v>
      </c>
      <c r="I8" s="22"/>
      <c r="L8" s="28">
        <v>65.22</v>
      </c>
      <c r="M8" s="28">
        <v>9.78</v>
      </c>
      <c r="N8" s="28">
        <v>115635.06</v>
      </c>
      <c r="O8" s="28">
        <v>17339.94</v>
      </c>
      <c r="P8">
        <v>0.95</v>
      </c>
      <c r="Q8">
        <v>0.95</v>
      </c>
    </row>
    <row r="9" ht="18" customHeight="1" spans="1:19">
      <c r="A9" s="9"/>
      <c r="B9" s="10" t="s">
        <v>122</v>
      </c>
      <c r="C9" s="14" t="s">
        <v>111</v>
      </c>
      <c r="D9" s="36">
        <v>296</v>
      </c>
      <c r="E9" s="28">
        <f t="shared" ref="E9:E15" si="0">L9*P9</f>
        <v>36.7175</v>
      </c>
      <c r="F9" s="28">
        <f t="shared" ref="F9:F15" si="1">M9*Q9</f>
        <v>5.51</v>
      </c>
      <c r="G9" s="28">
        <f t="shared" ref="G9:G15" si="2">D9*E9</f>
        <v>10868.38</v>
      </c>
      <c r="H9" s="28">
        <f t="shared" ref="H9:H15" si="3">D9*F9</f>
        <v>1630.96</v>
      </c>
      <c r="I9" s="22"/>
      <c r="L9" s="28">
        <v>38.65</v>
      </c>
      <c r="M9" s="28">
        <v>5.8</v>
      </c>
      <c r="N9" s="28">
        <v>11440.4</v>
      </c>
      <c r="O9" s="28">
        <v>1716.8</v>
      </c>
      <c r="P9">
        <v>0.95</v>
      </c>
      <c r="Q9">
        <v>0.95</v>
      </c>
    </row>
    <row r="10" ht="18" customHeight="1" spans="1:19">
      <c r="A10" s="9"/>
      <c r="B10" s="10" t="s">
        <v>123</v>
      </c>
      <c r="C10" s="14" t="s">
        <v>67</v>
      </c>
      <c r="D10" s="36">
        <v>1545</v>
      </c>
      <c r="E10" s="28">
        <f t="shared" si="0"/>
        <v>28.1485</v>
      </c>
      <c r="F10" s="28">
        <f t="shared" si="1"/>
        <v>4.218</v>
      </c>
      <c r="G10" s="28">
        <f t="shared" si="2"/>
        <v>43489.4325</v>
      </c>
      <c r="H10" s="28">
        <f t="shared" si="3"/>
        <v>6516.81</v>
      </c>
      <c r="I10" s="22"/>
      <c r="L10" s="28">
        <v>29.63</v>
      </c>
      <c r="M10" s="28">
        <v>4.44</v>
      </c>
      <c r="N10" s="28">
        <v>45778.35</v>
      </c>
      <c r="O10" s="28">
        <v>6859.8</v>
      </c>
      <c r="P10">
        <v>0.95</v>
      </c>
      <c r="Q10">
        <v>0.95</v>
      </c>
    </row>
    <row r="11" ht="18" customHeight="1" spans="1:19">
      <c r="A11" s="9"/>
      <c r="B11" s="10" t="s">
        <v>124</v>
      </c>
      <c r="C11" s="14" t="s">
        <v>67</v>
      </c>
      <c r="D11" s="36">
        <v>4444</v>
      </c>
      <c r="E11" s="28">
        <f t="shared" si="0"/>
        <v>6.0515</v>
      </c>
      <c r="F11" s="28">
        <f t="shared" si="1"/>
        <v>0.912</v>
      </c>
      <c r="G11" s="28">
        <f t="shared" si="2"/>
        <v>26892.866</v>
      </c>
      <c r="H11" s="28">
        <f t="shared" si="3"/>
        <v>4052.928</v>
      </c>
      <c r="I11" s="22"/>
      <c r="L11" s="28">
        <v>6.37</v>
      </c>
      <c r="M11" s="28">
        <v>0.96</v>
      </c>
      <c r="N11" s="28">
        <v>28308.28</v>
      </c>
      <c r="O11" s="28">
        <v>4266.24</v>
      </c>
      <c r="P11">
        <v>0.95</v>
      </c>
      <c r="Q11">
        <v>0.95</v>
      </c>
    </row>
    <row r="12" ht="18" customHeight="1" spans="1:19">
      <c r="A12" s="9"/>
      <c r="B12" s="10" t="s">
        <v>125</v>
      </c>
      <c r="C12" s="14" t="s">
        <v>67</v>
      </c>
      <c r="D12" s="36">
        <v>5913</v>
      </c>
      <c r="E12" s="28">
        <f t="shared" si="0"/>
        <v>4.2465</v>
      </c>
      <c r="F12" s="28">
        <f t="shared" si="1"/>
        <v>0.6365</v>
      </c>
      <c r="G12" s="28">
        <f t="shared" si="2"/>
        <v>25109.5545</v>
      </c>
      <c r="H12" s="28">
        <f t="shared" si="3"/>
        <v>3763.6245</v>
      </c>
      <c r="I12" s="22"/>
      <c r="L12" s="28">
        <v>4.47</v>
      </c>
      <c r="M12" s="28">
        <v>0.67</v>
      </c>
      <c r="N12" s="28">
        <v>26431.11</v>
      </c>
      <c r="O12" s="28">
        <v>3961.71</v>
      </c>
      <c r="P12">
        <v>0.95</v>
      </c>
      <c r="Q12">
        <v>0.95</v>
      </c>
    </row>
    <row r="13" ht="18" customHeight="1" spans="1:19">
      <c r="A13" s="9"/>
      <c r="B13" s="10" t="s">
        <v>126</v>
      </c>
      <c r="C13" s="14" t="s">
        <v>79</v>
      </c>
      <c r="D13" s="36">
        <v>9</v>
      </c>
      <c r="E13" s="28">
        <f t="shared" si="0"/>
        <v>21.299</v>
      </c>
      <c r="F13" s="28">
        <f t="shared" si="1"/>
        <v>3.192</v>
      </c>
      <c r="G13" s="28">
        <f t="shared" si="2"/>
        <v>191.691</v>
      </c>
      <c r="H13" s="28">
        <f t="shared" si="3"/>
        <v>28.728</v>
      </c>
      <c r="I13" s="22"/>
      <c r="L13" s="28">
        <v>22.42</v>
      </c>
      <c r="M13" s="28">
        <v>3.36</v>
      </c>
      <c r="N13" s="28">
        <v>201.78</v>
      </c>
      <c r="O13" s="28">
        <v>30.24</v>
      </c>
      <c r="P13">
        <v>0.95</v>
      </c>
      <c r="Q13">
        <v>0.95</v>
      </c>
    </row>
    <row r="14" ht="18" customHeight="1" spans="1:19">
      <c r="A14" s="9"/>
      <c r="B14" s="10" t="s">
        <v>127</v>
      </c>
      <c r="C14" s="14" t="s">
        <v>79</v>
      </c>
      <c r="D14" s="36">
        <v>8</v>
      </c>
      <c r="E14" s="28">
        <f t="shared" si="0"/>
        <v>6.4695</v>
      </c>
      <c r="F14" s="28">
        <f t="shared" si="1"/>
        <v>0.969</v>
      </c>
      <c r="G14" s="28">
        <f t="shared" si="2"/>
        <v>51.756</v>
      </c>
      <c r="H14" s="28">
        <f t="shared" si="3"/>
        <v>7.752</v>
      </c>
      <c r="I14" s="22"/>
      <c r="L14" s="28">
        <v>6.81</v>
      </c>
      <c r="M14" s="28">
        <v>1.02</v>
      </c>
      <c r="N14" s="28">
        <v>54.48</v>
      </c>
      <c r="O14" s="28">
        <v>8.16</v>
      </c>
      <c r="P14">
        <v>0.95</v>
      </c>
      <c r="Q14">
        <v>0.95</v>
      </c>
    </row>
    <row r="15" ht="18" customHeight="1" spans="1:19">
      <c r="A15" s="9"/>
      <c r="B15" s="10" t="s">
        <v>128</v>
      </c>
      <c r="C15" s="14" t="s">
        <v>79</v>
      </c>
      <c r="D15" s="36">
        <v>63</v>
      </c>
      <c r="E15" s="28">
        <f t="shared" si="0"/>
        <v>3.1255</v>
      </c>
      <c r="F15" s="28">
        <f t="shared" si="1"/>
        <v>0.4655</v>
      </c>
      <c r="G15" s="28">
        <f t="shared" si="2"/>
        <v>196.9065</v>
      </c>
      <c r="H15" s="28">
        <f t="shared" si="3"/>
        <v>29.3265</v>
      </c>
      <c r="I15" s="22"/>
      <c r="L15" s="28">
        <v>3.29</v>
      </c>
      <c r="M15" s="28">
        <v>0.49</v>
      </c>
      <c r="N15" s="28">
        <v>207.27</v>
      </c>
      <c r="O15" s="28">
        <v>30.87</v>
      </c>
      <c r="P15">
        <v>0.95</v>
      </c>
      <c r="Q15">
        <v>0.95</v>
      </c>
    </row>
    <row r="16" ht="18" customHeight="1" spans="1:19">
      <c r="A16" s="27">
        <v>2</v>
      </c>
      <c r="B16" s="10" t="s">
        <v>129</v>
      </c>
      <c r="C16" s="14"/>
      <c r="D16" s="26"/>
      <c r="E16" s="26"/>
      <c r="F16" s="26"/>
      <c r="G16" s="28">
        <f>G17+G18+G19+G20+G21</f>
        <v>9905.6215</v>
      </c>
      <c r="H16" s="28">
        <f>H17+H18+H19+H20+H21</f>
        <v>1485.9425</v>
      </c>
      <c r="I16" s="22"/>
      <c r="L16" s="26"/>
      <c r="M16" s="26"/>
      <c r="N16" s="28">
        <v>10426.97</v>
      </c>
      <c r="O16" s="28">
        <v>1564.15</v>
      </c>
      <c r="P16">
        <v>0.95</v>
      </c>
      <c r="Q16">
        <v>0.95</v>
      </c>
      <c r="R16">
        <f>N16*P16</f>
        <v>9905.6215</v>
      </c>
      <c r="S16">
        <f>O16*Q16</f>
        <v>1485.9425</v>
      </c>
    </row>
    <row r="17" ht="18" customHeight="1" spans="1:17">
      <c r="A17" s="9"/>
      <c r="B17" s="10" t="s">
        <v>130</v>
      </c>
      <c r="C17" s="14" t="s">
        <v>79</v>
      </c>
      <c r="D17" s="36">
        <v>9</v>
      </c>
      <c r="E17" s="28">
        <f t="shared" ref="E17:E23" si="4">L17*P17</f>
        <v>317.129</v>
      </c>
      <c r="F17" s="28">
        <f t="shared" ref="F17:F23" si="5">M17*Q17</f>
        <v>47.5665</v>
      </c>
      <c r="G17" s="28">
        <f t="shared" ref="G17:G23" si="6">D17*E17</f>
        <v>2854.161</v>
      </c>
      <c r="H17" s="28">
        <f t="shared" ref="H17:H23" si="7">D17*F17</f>
        <v>428.0985</v>
      </c>
      <c r="I17" s="22"/>
      <c r="L17" s="28">
        <v>333.82</v>
      </c>
      <c r="M17" s="28">
        <v>50.07</v>
      </c>
      <c r="N17" s="28">
        <v>3004.38</v>
      </c>
      <c r="O17" s="28">
        <v>450.63</v>
      </c>
      <c r="P17">
        <v>0.95</v>
      </c>
      <c r="Q17">
        <v>0.95</v>
      </c>
    </row>
    <row r="18" ht="18" customHeight="1" spans="1:17">
      <c r="A18" s="9"/>
      <c r="B18" s="10" t="s">
        <v>131</v>
      </c>
      <c r="C18" s="14" t="s">
        <v>79</v>
      </c>
      <c r="D18" s="36">
        <v>8</v>
      </c>
      <c r="E18" s="28">
        <f t="shared" si="4"/>
        <v>96.083</v>
      </c>
      <c r="F18" s="28">
        <f t="shared" si="5"/>
        <v>14.4115</v>
      </c>
      <c r="G18" s="28">
        <f t="shared" si="6"/>
        <v>768.664</v>
      </c>
      <c r="H18" s="28">
        <f t="shared" si="7"/>
        <v>115.292</v>
      </c>
      <c r="I18" s="22"/>
      <c r="L18" s="28">
        <v>101.14</v>
      </c>
      <c r="M18" s="28">
        <v>15.17</v>
      </c>
      <c r="N18" s="28">
        <v>809.12</v>
      </c>
      <c r="O18" s="28">
        <v>121.36</v>
      </c>
      <c r="P18">
        <v>0.95</v>
      </c>
      <c r="Q18">
        <v>0.95</v>
      </c>
    </row>
    <row r="19" ht="18" customHeight="1" spans="1:17">
      <c r="A19" s="9"/>
      <c r="B19" s="10" t="s">
        <v>132</v>
      </c>
      <c r="C19" s="14" t="s">
        <v>79</v>
      </c>
      <c r="D19" s="36">
        <v>63</v>
      </c>
      <c r="E19" s="28">
        <f t="shared" si="4"/>
        <v>83.0775</v>
      </c>
      <c r="F19" s="28">
        <f t="shared" si="5"/>
        <v>12.464</v>
      </c>
      <c r="G19" s="28">
        <f t="shared" si="6"/>
        <v>5233.8825</v>
      </c>
      <c r="H19" s="28">
        <f t="shared" si="7"/>
        <v>785.232</v>
      </c>
      <c r="I19" s="22"/>
      <c r="L19" s="28">
        <v>87.45</v>
      </c>
      <c r="M19" s="28">
        <v>13.12</v>
      </c>
      <c r="N19" s="28">
        <v>5509.35</v>
      </c>
      <c r="O19" s="28">
        <v>826.56</v>
      </c>
      <c r="P19">
        <v>0.95</v>
      </c>
      <c r="Q19">
        <v>0.95</v>
      </c>
    </row>
    <row r="20" ht="18" customHeight="1" spans="1:17">
      <c r="A20" s="9"/>
      <c r="B20" s="10" t="s">
        <v>133</v>
      </c>
      <c r="C20" s="14" t="s">
        <v>79</v>
      </c>
      <c r="D20" s="36">
        <v>12</v>
      </c>
      <c r="E20" s="28">
        <f t="shared" si="4"/>
        <v>17.4895</v>
      </c>
      <c r="F20" s="28">
        <f t="shared" si="5"/>
        <v>2.622</v>
      </c>
      <c r="G20" s="28">
        <f t="shared" si="6"/>
        <v>209.874</v>
      </c>
      <c r="H20" s="28">
        <f t="shared" si="7"/>
        <v>31.464</v>
      </c>
      <c r="I20" s="22"/>
      <c r="L20" s="28">
        <v>18.41</v>
      </c>
      <c r="M20" s="28">
        <v>2.76</v>
      </c>
      <c r="N20" s="28">
        <v>220.92</v>
      </c>
      <c r="O20" s="28">
        <v>33.12</v>
      </c>
      <c r="P20">
        <v>0.95</v>
      </c>
      <c r="Q20">
        <v>0.95</v>
      </c>
    </row>
    <row r="21" ht="24.75" customHeight="1" spans="1:17">
      <c r="A21" s="9"/>
      <c r="B21" s="10" t="s">
        <v>134</v>
      </c>
      <c r="C21" s="14" t="s">
        <v>79</v>
      </c>
      <c r="D21" s="36">
        <v>12</v>
      </c>
      <c r="E21" s="28">
        <f t="shared" si="4"/>
        <v>69.92</v>
      </c>
      <c r="F21" s="28">
        <f t="shared" si="5"/>
        <v>10.488</v>
      </c>
      <c r="G21" s="28">
        <f t="shared" si="6"/>
        <v>839.04</v>
      </c>
      <c r="H21" s="28">
        <f t="shared" si="7"/>
        <v>125.856</v>
      </c>
      <c r="I21" s="22"/>
      <c r="L21" s="28">
        <v>73.6</v>
      </c>
      <c r="M21" s="28">
        <v>11.04</v>
      </c>
      <c r="N21" s="28">
        <v>883.2</v>
      </c>
      <c r="O21" s="28">
        <v>132.48</v>
      </c>
      <c r="P21">
        <v>0.95</v>
      </c>
      <c r="Q21">
        <v>0.95</v>
      </c>
    </row>
    <row r="22" ht="18" customHeight="1" spans="1:17">
      <c r="A22" s="27">
        <v>3</v>
      </c>
      <c r="B22" s="10" t="s">
        <v>135</v>
      </c>
      <c r="C22" s="14" t="s">
        <v>136</v>
      </c>
      <c r="D22" s="36">
        <v>1</v>
      </c>
      <c r="E22" s="28"/>
      <c r="F22" s="28">
        <f t="shared" si="5"/>
        <v>7600</v>
      </c>
      <c r="G22" s="28"/>
      <c r="H22" s="28">
        <f t="shared" si="7"/>
        <v>7600</v>
      </c>
      <c r="I22" s="22"/>
      <c r="L22" s="26"/>
      <c r="M22" s="28">
        <v>8000</v>
      </c>
      <c r="N22" s="26"/>
      <c r="O22" s="28">
        <v>8000</v>
      </c>
      <c r="P22">
        <v>0.95</v>
      </c>
      <c r="Q22">
        <v>0.95</v>
      </c>
    </row>
    <row r="23" ht="18" customHeight="1" spans="1:17">
      <c r="A23" s="27">
        <v>4</v>
      </c>
      <c r="B23" s="10" t="s">
        <v>137</v>
      </c>
      <c r="C23" s="14" t="s">
        <v>79</v>
      </c>
      <c r="D23" s="36">
        <v>22</v>
      </c>
      <c r="E23" s="28">
        <f t="shared" si="4"/>
        <v>70.623</v>
      </c>
      <c r="F23" s="28">
        <f t="shared" si="5"/>
        <v>10.5925</v>
      </c>
      <c r="G23" s="28">
        <f t="shared" si="6"/>
        <v>1553.706</v>
      </c>
      <c r="H23" s="28">
        <f t="shared" si="7"/>
        <v>233.035</v>
      </c>
      <c r="I23" s="22"/>
      <c r="L23" s="28">
        <v>74.34</v>
      </c>
      <c r="M23" s="28">
        <v>11.15</v>
      </c>
      <c r="N23" s="28">
        <v>1635.48</v>
      </c>
      <c r="O23" s="28">
        <v>245.3</v>
      </c>
      <c r="P23">
        <v>0.95</v>
      </c>
      <c r="Q23">
        <v>0.95</v>
      </c>
    </row>
    <row r="24" ht="18" customHeight="1" spans="1:17">
      <c r="A24" s="9"/>
      <c r="B24" s="10"/>
      <c r="C24" s="14"/>
      <c r="D24" s="26"/>
      <c r="E24" s="26"/>
      <c r="F24" s="26"/>
      <c r="G24" s="26"/>
      <c r="H24" s="26"/>
      <c r="I24" s="22"/>
      <c r="L24" s="26"/>
      <c r="M24" s="26"/>
      <c r="N24" s="26"/>
      <c r="O24" s="26"/>
    </row>
    <row r="25" ht="18" customHeight="1" spans="1:17">
      <c r="A25" s="9"/>
      <c r="B25" s="10"/>
      <c r="C25" s="14"/>
      <c r="D25" s="26"/>
      <c r="E25" s="26"/>
      <c r="F25" s="26"/>
      <c r="G25" s="26"/>
      <c r="H25" s="26"/>
      <c r="I25" s="22"/>
      <c r="L25" s="26"/>
      <c r="M25" s="26"/>
      <c r="N25" s="26"/>
      <c r="O25" s="26"/>
    </row>
    <row r="26" ht="18" customHeight="1" spans="1:17">
      <c r="A26" s="9"/>
      <c r="B26" s="10"/>
      <c r="C26" s="14"/>
      <c r="D26" s="26"/>
      <c r="E26" s="26"/>
      <c r="F26" s="26"/>
      <c r="G26" s="26"/>
      <c r="H26" s="26"/>
      <c r="I26" s="22"/>
      <c r="L26" s="26"/>
      <c r="M26" s="26"/>
      <c r="N26" s="26"/>
      <c r="O26" s="26"/>
    </row>
    <row r="27" ht="18" customHeight="1" spans="1:17">
      <c r="A27" s="9"/>
      <c r="B27" s="10"/>
      <c r="C27" s="14"/>
      <c r="D27" s="26"/>
      <c r="E27" s="26"/>
      <c r="F27" s="26"/>
      <c r="G27" s="26"/>
      <c r="H27" s="26"/>
      <c r="I27" s="22"/>
      <c r="L27" s="26"/>
      <c r="M27" s="26"/>
      <c r="N27" s="26"/>
      <c r="O27" s="26"/>
    </row>
    <row r="28" ht="18" customHeight="1" spans="1:17">
      <c r="A28" s="9"/>
      <c r="B28" s="10"/>
      <c r="C28" s="14"/>
      <c r="D28" s="26"/>
      <c r="E28" s="26"/>
      <c r="F28" s="26"/>
      <c r="G28" s="26"/>
      <c r="H28" s="26"/>
      <c r="I28" s="22"/>
      <c r="L28" s="26"/>
      <c r="M28" s="26"/>
      <c r="N28" s="26"/>
      <c r="O28" s="26"/>
    </row>
    <row r="29" ht="18" customHeight="1" spans="1:17">
      <c r="A29" s="9"/>
      <c r="B29" s="10"/>
      <c r="C29" s="14"/>
      <c r="D29" s="26"/>
      <c r="E29" s="26"/>
      <c r="F29" s="26"/>
      <c r="G29" s="26"/>
      <c r="H29" s="26"/>
      <c r="I29" s="22"/>
      <c r="L29" s="26"/>
      <c r="M29" s="26"/>
      <c r="N29" s="26"/>
      <c r="O29" s="26"/>
    </row>
    <row r="30" ht="18" customHeight="1" spans="1:17">
      <c r="A30" s="9"/>
      <c r="B30" s="10"/>
      <c r="C30" s="14"/>
      <c r="D30" s="26"/>
      <c r="E30" s="26"/>
      <c r="F30" s="26"/>
      <c r="G30" s="26"/>
      <c r="H30" s="26"/>
      <c r="I30" s="22"/>
      <c r="L30" s="26"/>
      <c r="M30" s="26"/>
      <c r="N30" s="26"/>
      <c r="O30" s="26"/>
    </row>
    <row r="31" ht="18" customHeight="1" spans="1:17">
      <c r="A31" s="9"/>
      <c r="B31" s="10"/>
      <c r="C31" s="14"/>
      <c r="D31" s="26"/>
      <c r="E31" s="26"/>
      <c r="F31" s="26"/>
      <c r="G31" s="26"/>
      <c r="H31" s="26"/>
      <c r="I31" s="22"/>
      <c r="L31" s="26"/>
      <c r="M31" s="26"/>
      <c r="N31" s="26"/>
      <c r="O31" s="26"/>
    </row>
    <row r="32" ht="18" customHeight="1" spans="1:17">
      <c r="A32" s="9"/>
      <c r="B32" s="10"/>
      <c r="C32" s="14"/>
      <c r="D32" s="26"/>
      <c r="E32" s="26"/>
      <c r="F32" s="26"/>
      <c r="G32" s="26"/>
      <c r="H32" s="26"/>
      <c r="I32" s="22"/>
      <c r="L32" s="26"/>
      <c r="M32" s="26"/>
      <c r="N32" s="26"/>
      <c r="O32" s="26"/>
    </row>
    <row r="33" ht="18" customHeight="1" spans="1:15">
      <c r="A33" s="9"/>
      <c r="B33" s="10"/>
      <c r="C33" s="14"/>
      <c r="D33" s="26"/>
      <c r="E33" s="26"/>
      <c r="F33" s="26"/>
      <c r="G33" s="26"/>
      <c r="H33" s="26"/>
      <c r="I33" s="22"/>
      <c r="L33" s="26"/>
      <c r="M33" s="26"/>
      <c r="N33" s="26"/>
      <c r="O33" s="26"/>
    </row>
    <row r="34" ht="18" customHeight="1" spans="1:15">
      <c r="A34" s="9"/>
      <c r="B34" s="10"/>
      <c r="C34" s="14"/>
      <c r="D34" s="26"/>
      <c r="E34" s="26"/>
      <c r="F34" s="26"/>
      <c r="G34" s="26"/>
      <c r="H34" s="26"/>
      <c r="I34" s="22"/>
      <c r="L34" s="26"/>
      <c r="M34" s="26"/>
      <c r="N34" s="26"/>
      <c r="O34" s="26"/>
    </row>
    <row r="35" ht="18" customHeight="1" spans="1:15">
      <c r="A35" s="9"/>
      <c r="B35" s="10"/>
      <c r="C35" s="14"/>
      <c r="D35" s="26"/>
      <c r="E35" s="26"/>
      <c r="F35" s="26"/>
      <c r="G35" s="26"/>
      <c r="H35" s="26"/>
      <c r="I35" s="22"/>
      <c r="L35" s="26"/>
      <c r="M35" s="26"/>
      <c r="N35" s="26"/>
      <c r="O35" s="26"/>
    </row>
    <row r="36" ht="18" customHeight="1" spans="1:15">
      <c r="A36" s="9"/>
      <c r="B36" s="10"/>
      <c r="C36" s="14"/>
      <c r="D36" s="26"/>
      <c r="E36" s="26"/>
      <c r="F36" s="26"/>
      <c r="G36" s="26"/>
      <c r="H36" s="26"/>
      <c r="I36" s="22"/>
      <c r="L36" s="26"/>
      <c r="M36" s="26"/>
      <c r="N36" s="26"/>
      <c r="O36" s="26"/>
    </row>
    <row r="37" ht="18" customHeight="1" spans="1:15">
      <c r="A37" s="9"/>
      <c r="B37" s="10"/>
      <c r="C37" s="14"/>
      <c r="D37" s="26"/>
      <c r="E37" s="26"/>
      <c r="F37" s="26"/>
      <c r="G37" s="26"/>
      <c r="H37" s="26"/>
      <c r="I37" s="22"/>
      <c r="L37" s="26"/>
      <c r="M37" s="26"/>
      <c r="N37" s="26"/>
      <c r="O37" s="26"/>
    </row>
    <row r="38" ht="18" customHeight="1" spans="1:15">
      <c r="A38" s="9"/>
      <c r="B38" s="10"/>
      <c r="C38" s="14"/>
      <c r="D38" s="26"/>
      <c r="E38" s="26"/>
      <c r="F38" s="26"/>
      <c r="G38" s="26"/>
      <c r="H38" s="26"/>
      <c r="I38" s="22"/>
      <c r="L38" s="26"/>
      <c r="M38" s="26"/>
      <c r="N38" s="26"/>
      <c r="O38" s="26"/>
    </row>
    <row r="39" ht="18" customHeight="1" spans="1:15">
      <c r="A39" s="9"/>
      <c r="B39" s="10"/>
      <c r="C39" s="14"/>
      <c r="D39" s="26"/>
      <c r="E39" s="26"/>
      <c r="F39" s="26"/>
      <c r="G39" s="26"/>
      <c r="H39" s="26"/>
      <c r="I39" s="22"/>
      <c r="L39" s="26"/>
      <c r="M39" s="26"/>
      <c r="N39" s="26"/>
      <c r="O39" s="26"/>
    </row>
    <row r="40" ht="18" customHeight="1" spans="1:15">
      <c r="A40" s="9"/>
      <c r="B40" s="10"/>
      <c r="C40" s="14"/>
      <c r="D40" s="26"/>
      <c r="E40" s="26"/>
      <c r="F40" s="26"/>
      <c r="G40" s="26"/>
      <c r="H40" s="26"/>
      <c r="I40" s="22"/>
      <c r="L40" s="26"/>
      <c r="M40" s="26"/>
      <c r="N40" s="26"/>
      <c r="O40" s="26"/>
    </row>
    <row r="41" ht="18" customHeight="1" spans="1:15">
      <c r="A41" s="17"/>
      <c r="B41" s="18"/>
      <c r="C41" s="19"/>
      <c r="D41" s="31"/>
      <c r="E41" s="31"/>
      <c r="F41" s="31"/>
      <c r="G41" s="31"/>
      <c r="H41" s="31"/>
      <c r="I41" s="23"/>
      <c r="L41" s="31"/>
      <c r="M41" s="31"/>
      <c r="N41" s="31"/>
      <c r="O41" s="31"/>
    </row>
    <row r="42" ht="10.6" customHeight="1" spans="1:15">
      <c r="A42" s="33"/>
      <c r="B42" s="2"/>
      <c r="C42" s="3"/>
      <c r="D42" s="5"/>
      <c r="E42" s="5"/>
      <c r="F42" s="5"/>
      <c r="G42" s="5"/>
      <c r="H42" s="5"/>
      <c r="I42" s="2"/>
      <c r="L42" s="5"/>
      <c r="M42" s="5"/>
      <c r="N42" s="5"/>
      <c r="O42" s="5"/>
    </row>
    <row r="43" ht="10.6" customHeight="1" spans="1:15">
      <c r="A43" s="3"/>
      <c r="B43" s="2"/>
      <c r="C43" s="3"/>
      <c r="D43" s="5"/>
      <c r="E43" s="5"/>
      <c r="F43" s="5"/>
      <c r="G43" s="5"/>
      <c r="H43" s="5"/>
      <c r="I43" s="2"/>
      <c r="L43" s="5"/>
      <c r="M43" s="5"/>
      <c r="N43" s="5"/>
      <c r="O43" s="5"/>
    </row>
  </sheetData>
  <mergeCells count="12">
    <mergeCell ref="A2:I2"/>
    <mergeCell ref="A3:I3"/>
    <mergeCell ref="E4:F4"/>
    <mergeCell ref="G4:H4"/>
    <mergeCell ref="L4:M4"/>
    <mergeCell ref="N4:O4"/>
    <mergeCell ref="A4:A5"/>
    <mergeCell ref="B4:B5"/>
    <mergeCell ref="C4:C5"/>
    <mergeCell ref="D4:D5"/>
    <mergeCell ref="I4:I5"/>
    <mergeCell ref="A42:I43"/>
  </mergeCells>
  <pageMargins left="0.68" right="0.29" top="0.29" bottom="0.29" header="0.3" footer="0.3"/>
  <pageSetup paperSize="9" orientation="portrait" useFirstPageNumber="1" horizontalDpi="600" verticalDpi="600"/>
  <headerFooter/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workbookViewId="0">
      <selection activeCell="O7" sqref="O7"/>
    </sheetView>
  </sheetViews>
  <sheetFormatPr defaultColWidth="9" defaultRowHeight="13.5"/>
  <cols>
    <col min="1" max="1" width="9.10833333333333" customWidth="1"/>
    <col min="2" max="2" width="26.525" customWidth="1"/>
    <col min="3" max="3" width="7.325" customWidth="1"/>
    <col min="4" max="4" width="13.05" customWidth="1"/>
    <col min="5" max="5" width="11.775" customWidth="1"/>
    <col min="6" max="6" width="11.2666666666667" customWidth="1"/>
    <col min="7" max="7" width="11.1833333333333" customWidth="1"/>
    <col min="10" max="10" width="11.775" hidden="1" customWidth="1"/>
    <col min="11" max="11" width="9" hidden="1" customWidth="1"/>
  </cols>
  <sheetData>
    <row r="1" ht="14.4" customHeight="1" spans="1:11">
      <c r="A1" s="1" t="s">
        <v>59</v>
      </c>
      <c r="B1" s="2"/>
      <c r="C1" s="3"/>
      <c r="D1" s="5"/>
      <c r="E1" s="5"/>
      <c r="F1" s="5"/>
      <c r="G1" s="2"/>
      <c r="J1" s="5"/>
    </row>
    <row r="2" ht="31.25" customHeight="1" spans="1:11">
      <c r="A2" s="4" t="s">
        <v>138</v>
      </c>
      <c r="B2" s="2"/>
      <c r="C2" s="3"/>
      <c r="D2" s="5"/>
      <c r="E2" s="5"/>
      <c r="F2" s="5"/>
      <c r="G2" s="2"/>
      <c r="J2" s="5"/>
    </row>
    <row r="3" ht="14.4" customHeight="1" spans="1:11">
      <c r="A3" s="2"/>
      <c r="B3" s="2"/>
      <c r="C3" s="3"/>
      <c r="D3" s="5"/>
      <c r="E3" s="5"/>
      <c r="F3" s="5"/>
      <c r="G3" s="2"/>
      <c r="J3" s="5"/>
    </row>
    <row r="4" ht="29.5" customHeight="1" spans="1:11">
      <c r="A4" s="6" t="s">
        <v>3</v>
      </c>
      <c r="B4" s="7" t="s">
        <v>4</v>
      </c>
      <c r="C4" s="7" t="s">
        <v>61</v>
      </c>
      <c r="D4" s="7" t="s">
        <v>62</v>
      </c>
      <c r="E4" s="7" t="s">
        <v>63</v>
      </c>
      <c r="F4" s="7" t="s">
        <v>64</v>
      </c>
      <c r="G4" s="8" t="s">
        <v>65</v>
      </c>
      <c r="J4" s="7" t="s">
        <v>63</v>
      </c>
    </row>
    <row r="5" ht="19.4" customHeight="1" spans="1:11">
      <c r="A5" s="9"/>
      <c r="B5" s="10" t="s">
        <v>14</v>
      </c>
      <c r="C5" s="14"/>
      <c r="D5" s="26"/>
      <c r="E5" s="26"/>
      <c r="F5" s="28">
        <f>J5*K5</f>
        <v>13449.017</v>
      </c>
      <c r="G5" s="22"/>
      <c r="J5" s="28">
        <v>14156.86</v>
      </c>
      <c r="K5">
        <v>0.95</v>
      </c>
    </row>
    <row r="6" ht="19.4" customHeight="1" spans="1:11">
      <c r="A6" s="9"/>
      <c r="B6" s="10" t="s">
        <v>139</v>
      </c>
      <c r="C6" s="14" t="s">
        <v>140</v>
      </c>
      <c r="D6" s="36">
        <v>3</v>
      </c>
      <c r="E6" s="28">
        <f>J6*K6</f>
        <v>241238.0885</v>
      </c>
      <c r="F6" s="28">
        <f>E6*D6*0.01</f>
        <v>7237.142655</v>
      </c>
      <c r="G6" s="22"/>
      <c r="J6" s="28">
        <v>253934.83</v>
      </c>
      <c r="K6">
        <v>0.95</v>
      </c>
    </row>
    <row r="7" ht="19.4" customHeight="1" spans="1:11">
      <c r="A7" s="9"/>
      <c r="B7" s="10" t="s">
        <v>141</v>
      </c>
      <c r="C7" s="14" t="s">
        <v>140</v>
      </c>
      <c r="D7" s="41">
        <v>2.5</v>
      </c>
      <c r="E7" s="28">
        <f>J7*K7</f>
        <v>248475.2265</v>
      </c>
      <c r="F7" s="28">
        <f>E7*D7*0.01</f>
        <v>6211.8806625</v>
      </c>
      <c r="G7" s="22"/>
      <c r="J7" s="28">
        <v>261552.87</v>
      </c>
      <c r="K7">
        <v>0.95</v>
      </c>
    </row>
    <row r="8" ht="19.4" customHeight="1" spans="1:11">
      <c r="A8" s="9"/>
      <c r="B8" s="10"/>
      <c r="C8" s="14"/>
      <c r="D8" s="26"/>
      <c r="E8" s="26"/>
      <c r="F8" s="26"/>
      <c r="G8" s="22"/>
      <c r="J8" s="26"/>
    </row>
    <row r="9" ht="19.4" customHeight="1" spans="1:11">
      <c r="A9" s="9"/>
      <c r="B9" s="10"/>
      <c r="C9" s="14"/>
      <c r="D9" s="26"/>
      <c r="E9" s="26"/>
      <c r="F9" s="26"/>
      <c r="G9" s="22"/>
      <c r="J9" s="26"/>
    </row>
    <row r="10" ht="19.4" customHeight="1" spans="1:11">
      <c r="A10" s="9"/>
      <c r="B10" s="10"/>
      <c r="C10" s="14"/>
      <c r="D10" s="26"/>
      <c r="E10" s="26"/>
      <c r="F10" s="26"/>
      <c r="G10" s="22"/>
      <c r="J10" s="26"/>
    </row>
    <row r="11" ht="19.4" customHeight="1" spans="1:11">
      <c r="A11" s="9"/>
      <c r="B11" s="10"/>
      <c r="C11" s="14"/>
      <c r="D11" s="26"/>
      <c r="E11" s="26"/>
      <c r="F11" s="26"/>
      <c r="G11" s="22"/>
      <c r="J11" s="26"/>
    </row>
    <row r="12" ht="19.4" customHeight="1" spans="1:11">
      <c r="A12" s="9"/>
      <c r="B12" s="10"/>
      <c r="C12" s="14"/>
      <c r="D12" s="26"/>
      <c r="E12" s="26"/>
      <c r="F12" s="26"/>
      <c r="G12" s="22"/>
      <c r="J12" s="26"/>
    </row>
    <row r="13" ht="19.4" customHeight="1" spans="1:11">
      <c r="A13" s="9"/>
      <c r="B13" s="10"/>
      <c r="C13" s="14"/>
      <c r="D13" s="26"/>
      <c r="E13" s="26"/>
      <c r="F13" s="26"/>
      <c r="G13" s="22"/>
      <c r="J13" s="26"/>
    </row>
    <row r="14" ht="19.4" customHeight="1" spans="1:11">
      <c r="A14" s="9"/>
      <c r="B14" s="10"/>
      <c r="C14" s="14"/>
      <c r="D14" s="26"/>
      <c r="E14" s="26"/>
      <c r="F14" s="26"/>
      <c r="G14" s="22"/>
      <c r="J14" s="26"/>
    </row>
    <row r="15" ht="19.4" customHeight="1" spans="1:11">
      <c r="A15" s="9"/>
      <c r="B15" s="10"/>
      <c r="C15" s="14"/>
      <c r="D15" s="26"/>
      <c r="E15" s="26"/>
      <c r="F15" s="26"/>
      <c r="G15" s="22"/>
      <c r="J15" s="26"/>
    </row>
    <row r="16" ht="19.4" customHeight="1" spans="1:11">
      <c r="A16" s="9"/>
      <c r="B16" s="10"/>
      <c r="C16" s="14"/>
      <c r="D16" s="26"/>
      <c r="E16" s="26"/>
      <c r="F16" s="26"/>
      <c r="G16" s="22"/>
      <c r="J16" s="26"/>
    </row>
    <row r="17" ht="19.4" customHeight="1" spans="1:10">
      <c r="A17" s="9"/>
      <c r="B17" s="10"/>
      <c r="C17" s="14"/>
      <c r="D17" s="26"/>
      <c r="E17" s="26"/>
      <c r="F17" s="26"/>
      <c r="G17" s="22"/>
      <c r="J17" s="26"/>
    </row>
    <row r="18" ht="19.4" customHeight="1" spans="1:10">
      <c r="A18" s="9"/>
      <c r="B18" s="10"/>
      <c r="C18" s="14"/>
      <c r="D18" s="26"/>
      <c r="E18" s="26"/>
      <c r="F18" s="26"/>
      <c r="G18" s="22"/>
      <c r="J18" s="26"/>
    </row>
    <row r="19" ht="19.4" customHeight="1" spans="1:10">
      <c r="A19" s="9"/>
      <c r="B19" s="10"/>
      <c r="C19" s="14"/>
      <c r="D19" s="26"/>
      <c r="E19" s="26"/>
      <c r="F19" s="26"/>
      <c r="G19" s="22"/>
      <c r="J19" s="26"/>
    </row>
    <row r="20" ht="19.4" customHeight="1" spans="1:10">
      <c r="A20" s="9"/>
      <c r="B20" s="10"/>
      <c r="C20" s="14"/>
      <c r="D20" s="26"/>
      <c r="E20" s="26"/>
      <c r="F20" s="26"/>
      <c r="G20" s="22"/>
      <c r="J20" s="26"/>
    </row>
    <row r="21" ht="19.4" customHeight="1" spans="1:10">
      <c r="A21" s="9"/>
      <c r="B21" s="10"/>
      <c r="C21" s="14"/>
      <c r="D21" s="26"/>
      <c r="E21" s="26"/>
      <c r="F21" s="26"/>
      <c r="G21" s="22"/>
      <c r="J21" s="26"/>
    </row>
    <row r="22" ht="19.4" customHeight="1" spans="1:10">
      <c r="A22" s="9"/>
      <c r="B22" s="10"/>
      <c r="C22" s="14"/>
      <c r="D22" s="26"/>
      <c r="E22" s="26"/>
      <c r="F22" s="26"/>
      <c r="G22" s="22"/>
      <c r="J22" s="26"/>
    </row>
    <row r="23" ht="19.4" customHeight="1" spans="1:10">
      <c r="A23" s="9"/>
      <c r="B23" s="10"/>
      <c r="C23" s="14"/>
      <c r="D23" s="26"/>
      <c r="E23" s="26"/>
      <c r="F23" s="26"/>
      <c r="G23" s="22"/>
      <c r="J23" s="26"/>
    </row>
    <row r="24" ht="19.4" customHeight="1" spans="1:10">
      <c r="A24" s="9"/>
      <c r="B24" s="10"/>
      <c r="C24" s="14"/>
      <c r="D24" s="26"/>
      <c r="E24" s="26"/>
      <c r="F24" s="26"/>
      <c r="G24" s="22"/>
      <c r="J24" s="26"/>
    </row>
    <row r="25" ht="19.4" customHeight="1" spans="1:10">
      <c r="A25" s="9"/>
      <c r="B25" s="10"/>
      <c r="C25" s="14"/>
      <c r="D25" s="26"/>
      <c r="E25" s="26"/>
      <c r="F25" s="26"/>
      <c r="G25" s="22"/>
      <c r="J25" s="26"/>
    </row>
    <row r="26" ht="19.4" customHeight="1" spans="1:10">
      <c r="A26" s="9"/>
      <c r="B26" s="10"/>
      <c r="C26" s="14"/>
      <c r="D26" s="26"/>
      <c r="E26" s="26"/>
      <c r="F26" s="26"/>
      <c r="G26" s="22"/>
      <c r="J26" s="26"/>
    </row>
    <row r="27" ht="19.4" customHeight="1" spans="1:10">
      <c r="A27" s="9"/>
      <c r="B27" s="10"/>
      <c r="C27" s="14"/>
      <c r="D27" s="26"/>
      <c r="E27" s="26"/>
      <c r="F27" s="26"/>
      <c r="G27" s="22"/>
      <c r="J27" s="26"/>
    </row>
    <row r="28" ht="19.4" customHeight="1" spans="1:10">
      <c r="A28" s="9"/>
      <c r="B28" s="10"/>
      <c r="C28" s="14"/>
      <c r="D28" s="26"/>
      <c r="E28" s="26"/>
      <c r="F28" s="26"/>
      <c r="G28" s="22"/>
      <c r="J28" s="26"/>
    </row>
    <row r="29" ht="19.4" customHeight="1" spans="1:10">
      <c r="A29" s="9"/>
      <c r="B29" s="10"/>
      <c r="C29" s="14"/>
      <c r="D29" s="26"/>
      <c r="E29" s="26"/>
      <c r="F29" s="26"/>
      <c r="G29" s="22"/>
      <c r="J29" s="26"/>
    </row>
    <row r="30" ht="19.4" customHeight="1" spans="1:10">
      <c r="A30" s="9"/>
      <c r="B30" s="10"/>
      <c r="C30" s="14"/>
      <c r="D30" s="26"/>
      <c r="E30" s="26"/>
      <c r="F30" s="26"/>
      <c r="G30" s="22"/>
      <c r="J30" s="26"/>
    </row>
    <row r="31" ht="19.4" customHeight="1" spans="1:10">
      <c r="A31" s="9"/>
      <c r="B31" s="10"/>
      <c r="C31" s="14"/>
      <c r="D31" s="26"/>
      <c r="E31" s="26"/>
      <c r="F31" s="26"/>
      <c r="G31" s="22"/>
      <c r="J31" s="26"/>
    </row>
    <row r="32" ht="19.4" customHeight="1" spans="1:10">
      <c r="A32" s="9"/>
      <c r="B32" s="10"/>
      <c r="C32" s="14"/>
      <c r="D32" s="26"/>
      <c r="E32" s="26"/>
      <c r="F32" s="26"/>
      <c r="G32" s="22"/>
      <c r="J32" s="26"/>
    </row>
    <row r="33" ht="19.4" customHeight="1" spans="1:10">
      <c r="A33" s="9"/>
      <c r="B33" s="10"/>
      <c r="C33" s="14"/>
      <c r="D33" s="26"/>
      <c r="E33" s="26"/>
      <c r="F33" s="26"/>
      <c r="G33" s="22"/>
      <c r="J33" s="26"/>
    </row>
    <row r="34" ht="19.4" customHeight="1" spans="1:10">
      <c r="A34" s="9"/>
      <c r="B34" s="10"/>
      <c r="C34" s="14"/>
      <c r="D34" s="26"/>
      <c r="E34" s="26"/>
      <c r="F34" s="26"/>
      <c r="G34" s="22"/>
      <c r="J34" s="26"/>
    </row>
    <row r="35" ht="19.4" customHeight="1" spans="1:10">
      <c r="A35" s="9"/>
      <c r="B35" s="10"/>
      <c r="C35" s="14"/>
      <c r="D35" s="26"/>
      <c r="E35" s="26"/>
      <c r="F35" s="26"/>
      <c r="G35" s="22"/>
      <c r="J35" s="26"/>
    </row>
    <row r="36" ht="19.4" customHeight="1" spans="1:10">
      <c r="A36" s="9"/>
      <c r="B36" s="10"/>
      <c r="C36" s="14"/>
      <c r="D36" s="26"/>
      <c r="E36" s="26"/>
      <c r="F36" s="26"/>
      <c r="G36" s="22"/>
      <c r="J36" s="26"/>
    </row>
    <row r="37" ht="19.4" customHeight="1" spans="1:10">
      <c r="A37" s="9"/>
      <c r="B37" s="10"/>
      <c r="C37" s="14"/>
      <c r="D37" s="26"/>
      <c r="E37" s="26"/>
      <c r="F37" s="26"/>
      <c r="G37" s="22"/>
      <c r="J37" s="26"/>
    </row>
    <row r="38" ht="19.4" customHeight="1" spans="1:10">
      <c r="A38" s="9"/>
      <c r="B38" s="10"/>
      <c r="C38" s="14"/>
      <c r="D38" s="26"/>
      <c r="E38" s="26"/>
      <c r="F38" s="26"/>
      <c r="G38" s="22"/>
      <c r="J38" s="26"/>
    </row>
    <row r="39" ht="19.4" customHeight="1" spans="1:10">
      <c r="A39" s="17"/>
      <c r="B39" s="18"/>
      <c r="C39" s="19"/>
      <c r="D39" s="31"/>
      <c r="E39" s="31"/>
      <c r="F39" s="31"/>
      <c r="G39" s="23"/>
      <c r="J39" s="31"/>
    </row>
    <row r="40" ht="17.65" customHeight="1" spans="1:10">
      <c r="A40" s="33"/>
      <c r="B40" s="2"/>
      <c r="C40" s="3"/>
      <c r="D40" s="5"/>
      <c r="E40" s="5"/>
      <c r="F40" s="5"/>
      <c r="G40" s="2"/>
      <c r="J40" s="5"/>
    </row>
  </sheetData>
  <mergeCells count="3">
    <mergeCell ref="A2:G2"/>
    <mergeCell ref="A3:G3"/>
    <mergeCell ref="A40:G40"/>
  </mergeCells>
  <pageMargins left="0.68" right="0.29" top="0.29" bottom="0.29" header="0.3" footer="0.3"/>
  <pageSetup paperSize="9" orientation="portrait" useFirstPageNumber="1" horizontalDpi="600" verticalDpi="600"/>
  <headerFooter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workbookViewId="0">
      <selection activeCell="J22" sqref="J22"/>
    </sheetView>
  </sheetViews>
  <sheetFormatPr defaultColWidth="9" defaultRowHeight="13.5" outlineLevelCol="6"/>
  <cols>
    <col min="1" max="1" width="8.5" customWidth="1"/>
    <col min="2" max="2" width="25.9083333333333" customWidth="1"/>
    <col min="3" max="3" width="7.98333333333333" customWidth="1"/>
    <col min="4" max="4" width="13.9583333333333" customWidth="1"/>
    <col min="5" max="5" width="11.1666666666667" customWidth="1"/>
    <col min="6" max="6" width="10.6583333333333" customWidth="1"/>
    <col min="7" max="7" width="12.075" customWidth="1"/>
  </cols>
  <sheetData>
    <row r="1" ht="14.4" customHeight="1" spans="1:7">
      <c r="A1" s="1" t="s">
        <v>59</v>
      </c>
      <c r="B1" s="2"/>
      <c r="C1" s="3"/>
      <c r="D1" s="5"/>
      <c r="E1" s="5"/>
      <c r="F1" s="5"/>
      <c r="G1" s="2"/>
    </row>
    <row r="2" ht="31.25" customHeight="1" spans="1:7">
      <c r="A2" s="4" t="s">
        <v>142</v>
      </c>
      <c r="B2" s="2"/>
      <c r="C2" s="3"/>
      <c r="D2" s="5"/>
      <c r="E2" s="5"/>
      <c r="F2" s="5"/>
      <c r="G2" s="2"/>
    </row>
    <row r="3" ht="12.2" customHeight="1" spans="1:7">
      <c r="A3" s="3"/>
      <c r="B3" s="2"/>
      <c r="C3" s="3"/>
      <c r="D3" s="5"/>
      <c r="E3" s="5"/>
      <c r="F3" s="5"/>
      <c r="G3" s="2"/>
    </row>
    <row r="4" ht="28.8" customHeight="1" spans="1:7">
      <c r="A4" s="6" t="s">
        <v>3</v>
      </c>
      <c r="B4" s="7" t="s">
        <v>4</v>
      </c>
      <c r="C4" s="7" t="s">
        <v>61</v>
      </c>
      <c r="D4" s="7" t="s">
        <v>62</v>
      </c>
      <c r="E4" s="7" t="s">
        <v>63</v>
      </c>
      <c r="F4" s="7" t="s">
        <v>143</v>
      </c>
      <c r="G4" s="8" t="s">
        <v>65</v>
      </c>
    </row>
    <row r="5" ht="19.4" customHeight="1" spans="1:7">
      <c r="A5" s="9"/>
      <c r="B5" s="10"/>
      <c r="C5" s="14"/>
      <c r="D5" s="26"/>
      <c r="E5" s="26"/>
      <c r="F5" s="26"/>
      <c r="G5" s="22"/>
    </row>
    <row r="6" ht="19.4" customHeight="1" spans="1:7">
      <c r="A6" s="9"/>
      <c r="B6" s="10"/>
      <c r="C6" s="14"/>
      <c r="D6" s="26"/>
      <c r="E6" s="26"/>
      <c r="F6" s="26"/>
      <c r="G6" s="22"/>
    </row>
    <row r="7" ht="19.4" customHeight="1" spans="1:7">
      <c r="A7" s="9"/>
      <c r="B7" s="10"/>
      <c r="C7" s="14"/>
      <c r="D7" s="26"/>
      <c r="E7" s="26"/>
      <c r="F7" s="26"/>
      <c r="G7" s="22"/>
    </row>
    <row r="8" ht="19.4" customHeight="1" spans="1:7">
      <c r="A8" s="9"/>
      <c r="B8" s="10"/>
      <c r="C8" s="14"/>
      <c r="D8" s="26"/>
      <c r="E8" s="26"/>
      <c r="F8" s="26"/>
      <c r="G8" s="22"/>
    </row>
    <row r="9" ht="19.4" customHeight="1" spans="1:7">
      <c r="A9" s="9"/>
      <c r="B9" s="10"/>
      <c r="C9" s="14"/>
      <c r="D9" s="26"/>
      <c r="E9" s="26"/>
      <c r="F9" s="26"/>
      <c r="G9" s="22"/>
    </row>
    <row r="10" ht="19.4" customHeight="1" spans="1:7">
      <c r="A10" s="9"/>
      <c r="B10" s="10"/>
      <c r="C10" s="14"/>
      <c r="D10" s="26"/>
      <c r="E10" s="26"/>
      <c r="F10" s="26"/>
      <c r="G10" s="22"/>
    </row>
    <row r="11" ht="19.4" customHeight="1" spans="1:7">
      <c r="A11" s="9"/>
      <c r="B11" s="10"/>
      <c r="C11" s="14"/>
      <c r="D11" s="26"/>
      <c r="E11" s="26"/>
      <c r="F11" s="26"/>
      <c r="G11" s="22"/>
    </row>
    <row r="12" ht="19.4" customHeight="1" spans="1:7">
      <c r="A12" s="9"/>
      <c r="B12" s="10"/>
      <c r="C12" s="14"/>
      <c r="D12" s="26"/>
      <c r="E12" s="26"/>
      <c r="F12" s="26"/>
      <c r="G12" s="22"/>
    </row>
    <row r="13" ht="19.4" customHeight="1" spans="1:7">
      <c r="A13" s="9"/>
      <c r="B13" s="10"/>
      <c r="C13" s="14"/>
      <c r="D13" s="26"/>
      <c r="E13" s="26"/>
      <c r="F13" s="26"/>
      <c r="G13" s="22"/>
    </row>
    <row r="14" ht="19.4" customHeight="1" spans="1:7">
      <c r="A14" s="9"/>
      <c r="B14" s="10"/>
      <c r="C14" s="14"/>
      <c r="D14" s="26"/>
      <c r="E14" s="26"/>
      <c r="F14" s="26"/>
      <c r="G14" s="22"/>
    </row>
    <row r="15" ht="19.4" customHeight="1" spans="1:7">
      <c r="A15" s="9"/>
      <c r="B15" s="10"/>
      <c r="C15" s="14"/>
      <c r="D15" s="26"/>
      <c r="E15" s="26"/>
      <c r="F15" s="26"/>
      <c r="G15" s="22"/>
    </row>
    <row r="16" ht="19.4" customHeight="1" spans="1:7">
      <c r="A16" s="9"/>
      <c r="B16" s="10"/>
      <c r="C16" s="14"/>
      <c r="D16" s="26"/>
      <c r="E16" s="26"/>
      <c r="F16" s="26"/>
      <c r="G16" s="22"/>
    </row>
    <row r="17" ht="19.4" customHeight="1" spans="1:7">
      <c r="A17" s="9"/>
      <c r="B17" s="10"/>
      <c r="C17" s="14"/>
      <c r="D17" s="26"/>
      <c r="E17" s="26"/>
      <c r="F17" s="26"/>
      <c r="G17" s="22"/>
    </row>
    <row r="18" ht="19.4" customHeight="1" spans="1:7">
      <c r="A18" s="9"/>
      <c r="B18" s="10"/>
      <c r="C18" s="14"/>
      <c r="D18" s="26"/>
      <c r="E18" s="26"/>
      <c r="F18" s="26"/>
      <c r="G18" s="22"/>
    </row>
    <row r="19" ht="19.4" customHeight="1" spans="1:7">
      <c r="A19" s="9"/>
      <c r="B19" s="10"/>
      <c r="C19" s="14"/>
      <c r="D19" s="26"/>
      <c r="E19" s="26"/>
      <c r="F19" s="26"/>
      <c r="G19" s="22"/>
    </row>
    <row r="20" ht="19.4" customHeight="1" spans="1:7">
      <c r="A20" s="9"/>
      <c r="B20" s="10"/>
      <c r="C20" s="14"/>
      <c r="D20" s="26"/>
      <c r="E20" s="26"/>
      <c r="F20" s="26"/>
      <c r="G20" s="22"/>
    </row>
    <row r="21" ht="19.4" customHeight="1" spans="1:7">
      <c r="A21" s="9"/>
      <c r="B21" s="10"/>
      <c r="C21" s="14"/>
      <c r="D21" s="26"/>
      <c r="E21" s="26"/>
      <c r="F21" s="26"/>
      <c r="G21" s="22"/>
    </row>
    <row r="22" ht="19.4" customHeight="1" spans="1:7">
      <c r="A22" s="9"/>
      <c r="B22" s="10"/>
      <c r="C22" s="14"/>
      <c r="D22" s="26"/>
      <c r="E22" s="26"/>
      <c r="F22" s="26"/>
      <c r="G22" s="22"/>
    </row>
    <row r="23" ht="19.4" customHeight="1" spans="1:7">
      <c r="A23" s="9"/>
      <c r="B23" s="10"/>
      <c r="C23" s="14"/>
      <c r="D23" s="26"/>
      <c r="E23" s="26"/>
      <c r="F23" s="26"/>
      <c r="G23" s="22"/>
    </row>
    <row r="24" ht="19.4" customHeight="1" spans="1:7">
      <c r="A24" s="9"/>
      <c r="B24" s="10"/>
      <c r="C24" s="14"/>
      <c r="D24" s="26"/>
      <c r="E24" s="26"/>
      <c r="F24" s="26"/>
      <c r="G24" s="22"/>
    </row>
    <row r="25" ht="19.4" customHeight="1" spans="1:7">
      <c r="A25" s="9"/>
      <c r="B25" s="10"/>
      <c r="C25" s="14"/>
      <c r="D25" s="26"/>
      <c r="E25" s="26"/>
      <c r="F25" s="26"/>
      <c r="G25" s="22"/>
    </row>
    <row r="26" ht="19.4" customHeight="1" spans="1:7">
      <c r="A26" s="9"/>
      <c r="B26" s="10"/>
      <c r="C26" s="14"/>
      <c r="D26" s="26"/>
      <c r="E26" s="26"/>
      <c r="F26" s="26"/>
      <c r="G26" s="22"/>
    </row>
    <row r="27" ht="19.4" customHeight="1" spans="1:7">
      <c r="A27" s="9"/>
      <c r="B27" s="10"/>
      <c r="C27" s="14"/>
      <c r="D27" s="26"/>
      <c r="E27" s="26"/>
      <c r="F27" s="26"/>
      <c r="G27" s="22"/>
    </row>
    <row r="28" ht="19.4" customHeight="1" spans="1:7">
      <c r="A28" s="9"/>
      <c r="B28" s="10"/>
      <c r="C28" s="14"/>
      <c r="D28" s="26"/>
      <c r="E28" s="26"/>
      <c r="F28" s="26"/>
      <c r="G28" s="22"/>
    </row>
    <row r="29" ht="19.4" customHeight="1" spans="1:7">
      <c r="A29" s="9"/>
      <c r="B29" s="10"/>
      <c r="C29" s="14"/>
      <c r="D29" s="26"/>
      <c r="E29" s="26"/>
      <c r="F29" s="26"/>
      <c r="G29" s="22"/>
    </row>
    <row r="30" ht="19.4" customHeight="1" spans="1:7">
      <c r="A30" s="9"/>
      <c r="B30" s="10"/>
      <c r="C30" s="14"/>
      <c r="D30" s="26"/>
      <c r="E30" s="26"/>
      <c r="F30" s="26"/>
      <c r="G30" s="22"/>
    </row>
    <row r="31" ht="19.4" customHeight="1" spans="1:7">
      <c r="A31" s="9"/>
      <c r="B31" s="10"/>
      <c r="C31" s="14"/>
      <c r="D31" s="26"/>
      <c r="E31" s="26"/>
      <c r="F31" s="26"/>
      <c r="G31" s="22"/>
    </row>
    <row r="32" ht="19.4" customHeight="1" spans="1:7">
      <c r="A32" s="9"/>
      <c r="B32" s="10"/>
      <c r="C32" s="14"/>
      <c r="D32" s="26"/>
      <c r="E32" s="26"/>
      <c r="F32" s="26"/>
      <c r="G32" s="22"/>
    </row>
    <row r="33" ht="19.4" customHeight="1" spans="1:7">
      <c r="A33" s="9"/>
      <c r="B33" s="10"/>
      <c r="C33" s="14"/>
      <c r="D33" s="26"/>
      <c r="E33" s="26"/>
      <c r="F33" s="26"/>
      <c r="G33" s="22"/>
    </row>
    <row r="34" ht="19.4" customHeight="1" spans="1:7">
      <c r="A34" s="9"/>
      <c r="B34" s="10"/>
      <c r="C34" s="14"/>
      <c r="D34" s="26"/>
      <c r="E34" s="26"/>
      <c r="F34" s="26"/>
      <c r="G34" s="22"/>
    </row>
    <row r="35" ht="19.4" customHeight="1" spans="1:7">
      <c r="A35" s="9"/>
      <c r="B35" s="10"/>
      <c r="C35" s="14"/>
      <c r="D35" s="26"/>
      <c r="E35" s="26"/>
      <c r="F35" s="26"/>
      <c r="G35" s="22"/>
    </row>
    <row r="36" ht="19.4" customHeight="1" spans="1:7">
      <c r="A36" s="9"/>
      <c r="B36" s="10"/>
      <c r="C36" s="14"/>
      <c r="D36" s="26"/>
      <c r="E36" s="26"/>
      <c r="F36" s="26"/>
      <c r="G36" s="22"/>
    </row>
    <row r="37" ht="19.4" customHeight="1" spans="1:7">
      <c r="A37" s="9"/>
      <c r="B37" s="10"/>
      <c r="C37" s="14"/>
      <c r="D37" s="26"/>
      <c r="E37" s="26"/>
      <c r="F37" s="26"/>
      <c r="G37" s="22"/>
    </row>
    <row r="38" ht="19.4" customHeight="1" spans="1:7">
      <c r="A38" s="9"/>
      <c r="B38" s="10"/>
      <c r="C38" s="14"/>
      <c r="D38" s="26"/>
      <c r="E38" s="26"/>
      <c r="F38" s="26"/>
      <c r="G38" s="22"/>
    </row>
    <row r="39" ht="19.4" customHeight="1" spans="1:7">
      <c r="A39" s="17"/>
      <c r="B39" s="18"/>
      <c r="C39" s="19"/>
      <c r="D39" s="31"/>
      <c r="E39" s="31"/>
      <c r="F39" s="31"/>
      <c r="G39" s="23"/>
    </row>
    <row r="40" ht="10.05" customHeight="1" spans="1:7">
      <c r="A40" s="21"/>
      <c r="B40" s="2"/>
      <c r="C40" s="3"/>
      <c r="D40" s="5"/>
      <c r="E40" s="5"/>
      <c r="F40" s="5"/>
      <c r="G40" s="2"/>
    </row>
    <row r="41" ht="10.05" customHeight="1" spans="1:7">
      <c r="A41" s="3"/>
      <c r="B41" s="2"/>
      <c r="C41" s="3"/>
      <c r="D41" s="5"/>
      <c r="E41" s="5"/>
      <c r="F41" s="5"/>
      <c r="G41" s="2"/>
    </row>
  </sheetData>
  <mergeCells count="2">
    <mergeCell ref="A2:G2"/>
    <mergeCell ref="A40:G41"/>
  </mergeCells>
  <pageMargins left="0.68" right="0.29" top="0.29" bottom="0.29" header="0.3" footer="0.3"/>
  <pageSetup paperSize="9" orientation="portrait" useFirstPageNumber="1" horizontalDpi="600" verticalDpi="600"/>
  <headerFooter/>
  <rowBreaks count="1" manualBreakCount="1">
    <brk id="4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4"/>
  <sheetViews>
    <sheetView workbookViewId="0">
      <selection activeCell="A29" sqref="A29:M29"/>
    </sheetView>
  </sheetViews>
  <sheetFormatPr defaultColWidth="9" defaultRowHeight="13.5"/>
  <cols>
    <col min="1" max="1" width="9.71666666666667" customWidth="1"/>
    <col min="2" max="2" width="25.425" customWidth="1"/>
    <col min="3" max="3" width="8.31666666666667" customWidth="1"/>
    <col min="4" max="4" width="10.8583333333333" customWidth="1"/>
    <col min="5" max="5" width="10.475" customWidth="1"/>
    <col min="6" max="6" width="9.71666666666667" customWidth="1"/>
    <col min="7" max="7" width="9.45833333333333" customWidth="1"/>
    <col min="8" max="8" width="9.075" customWidth="1"/>
    <col min="9" max="9" width="10.475" customWidth="1"/>
    <col min="10" max="10" width="9.45833333333333" customWidth="1"/>
    <col min="11" max="11" width="8.425" customWidth="1"/>
    <col min="12" max="12" width="8.44166666666667" customWidth="1"/>
    <col min="13" max="13" width="8.825" customWidth="1"/>
  </cols>
  <sheetData>
    <row r="1" ht="14.4" customHeight="1" spans="1:13">
      <c r="A1" s="1" t="s">
        <v>144</v>
      </c>
      <c r="B1" s="2"/>
      <c r="C1" s="3"/>
      <c r="D1" s="5"/>
      <c r="E1" s="5"/>
      <c r="F1" s="5"/>
      <c r="G1" s="5"/>
      <c r="H1" s="5"/>
      <c r="I1" s="5"/>
      <c r="J1" s="5"/>
      <c r="K1" s="5"/>
      <c r="L1" s="5"/>
      <c r="M1" s="5"/>
    </row>
    <row r="2" ht="31.25" customHeight="1" spans="1:13">
      <c r="A2" s="4" t="s">
        <v>145</v>
      </c>
      <c r="B2" s="2"/>
      <c r="C2" s="3"/>
      <c r="D2" s="2"/>
      <c r="E2" s="5"/>
      <c r="F2" s="5"/>
      <c r="G2" s="5"/>
      <c r="H2" s="2"/>
      <c r="I2" s="2"/>
      <c r="J2" s="2"/>
      <c r="K2" s="2"/>
      <c r="L2" s="2"/>
      <c r="M2" s="2"/>
    </row>
    <row r="3" ht="14.4" customHeight="1" spans="1:13">
      <c r="A3" s="2"/>
      <c r="B3" s="5" t="s">
        <v>146</v>
      </c>
      <c r="C3" s="3"/>
      <c r="D3" s="2"/>
      <c r="E3" s="5"/>
      <c r="F3" s="5"/>
      <c r="G3" s="5"/>
      <c r="H3" s="2"/>
      <c r="I3" s="2"/>
      <c r="J3" s="2"/>
      <c r="K3" s="2"/>
      <c r="L3" s="2"/>
      <c r="M3" s="2"/>
    </row>
    <row r="4" ht="19.4" customHeight="1" spans="1:13">
      <c r="A4" s="6" t="s">
        <v>3</v>
      </c>
      <c r="B4" s="7" t="s">
        <v>147</v>
      </c>
      <c r="C4" s="7" t="s">
        <v>61</v>
      </c>
      <c r="D4" s="7" t="s">
        <v>148</v>
      </c>
      <c r="E4" s="8" t="s">
        <v>149</v>
      </c>
      <c r="F4" s="24"/>
      <c r="G4" s="24"/>
      <c r="H4" s="24"/>
      <c r="I4" s="24"/>
      <c r="J4" s="24"/>
      <c r="K4" s="24"/>
      <c r="L4" s="24"/>
      <c r="M4" s="37"/>
    </row>
    <row r="5" ht="21.6" customHeight="1" spans="1:13">
      <c r="A5" s="9"/>
      <c r="B5" s="14"/>
      <c r="C5" s="14"/>
      <c r="D5" s="14"/>
      <c r="E5" s="14" t="s">
        <v>150</v>
      </c>
      <c r="F5" s="14" t="s">
        <v>151</v>
      </c>
      <c r="G5" s="14" t="s">
        <v>152</v>
      </c>
      <c r="H5" s="14" t="s">
        <v>36</v>
      </c>
      <c r="I5" s="14" t="s">
        <v>153</v>
      </c>
      <c r="J5" s="14" t="s">
        <v>154</v>
      </c>
      <c r="K5" s="14" t="s">
        <v>155</v>
      </c>
      <c r="L5" s="14" t="s">
        <v>156</v>
      </c>
      <c r="M5" s="16" t="s">
        <v>157</v>
      </c>
    </row>
    <row r="6" ht="19.4" customHeight="1" spans="1:13">
      <c r="A6" s="27">
        <v>1</v>
      </c>
      <c r="B6" s="10" t="s">
        <v>68</v>
      </c>
      <c r="C6" s="14" t="s">
        <v>69</v>
      </c>
      <c r="D6" s="28">
        <v>9.33</v>
      </c>
      <c r="E6" s="28">
        <v>6.34</v>
      </c>
      <c r="F6" s="26"/>
      <c r="G6" s="26"/>
      <c r="H6" s="28">
        <v>0.25</v>
      </c>
      <c r="I6" s="28">
        <v>0.75</v>
      </c>
      <c r="J6" s="28">
        <v>0.66</v>
      </c>
      <c r="K6" s="28">
        <v>0.56</v>
      </c>
      <c r="L6" s="26"/>
      <c r="M6" s="29">
        <v>0.77</v>
      </c>
    </row>
    <row r="7" ht="19.4" customHeight="1" spans="1:13">
      <c r="A7" s="27">
        <v>2</v>
      </c>
      <c r="B7" s="10" t="s">
        <v>70</v>
      </c>
      <c r="C7" s="14" t="s">
        <v>69</v>
      </c>
      <c r="D7" s="28">
        <v>98.65</v>
      </c>
      <c r="E7" s="28">
        <v>66.33</v>
      </c>
      <c r="F7" s="26"/>
      <c r="G7" s="26"/>
      <c r="H7" s="28">
        <v>0.93</v>
      </c>
      <c r="I7" s="28">
        <v>7.6</v>
      </c>
      <c r="J7" s="28">
        <v>9.73</v>
      </c>
      <c r="K7" s="28">
        <v>5.92</v>
      </c>
      <c r="L7" s="26"/>
      <c r="M7" s="29">
        <v>8.15</v>
      </c>
    </row>
    <row r="8" ht="19.4" customHeight="1" spans="1:13">
      <c r="A8" s="27">
        <v>3</v>
      </c>
      <c r="B8" s="10" t="s">
        <v>71</v>
      </c>
      <c r="C8" s="14" t="s">
        <v>69</v>
      </c>
      <c r="D8" s="28">
        <v>34.96</v>
      </c>
      <c r="E8" s="28">
        <v>23.53</v>
      </c>
      <c r="F8" s="26"/>
      <c r="G8" s="26"/>
      <c r="H8" s="28">
        <v>1.18</v>
      </c>
      <c r="I8" s="28">
        <v>2.79</v>
      </c>
      <c r="J8" s="28">
        <v>2.48</v>
      </c>
      <c r="K8" s="28">
        <v>2.1</v>
      </c>
      <c r="L8" s="26"/>
      <c r="M8" s="29">
        <v>2.89</v>
      </c>
    </row>
    <row r="9" ht="19.4" customHeight="1" spans="1:13">
      <c r="A9" s="27">
        <v>4</v>
      </c>
      <c r="B9" s="10" t="s">
        <v>68</v>
      </c>
      <c r="C9" s="14" t="s">
        <v>69</v>
      </c>
      <c r="D9" s="28">
        <v>9.33</v>
      </c>
      <c r="E9" s="28">
        <v>6.34</v>
      </c>
      <c r="F9" s="26"/>
      <c r="G9" s="26"/>
      <c r="H9" s="28">
        <v>0.25</v>
      </c>
      <c r="I9" s="28">
        <v>0.75</v>
      </c>
      <c r="J9" s="28">
        <v>0.66</v>
      </c>
      <c r="K9" s="28">
        <v>0.56</v>
      </c>
      <c r="L9" s="26"/>
      <c r="M9" s="29">
        <v>0.77</v>
      </c>
    </row>
    <row r="10" ht="19.4" customHeight="1" spans="1:13">
      <c r="A10" s="27">
        <v>5</v>
      </c>
      <c r="B10" s="10" t="s">
        <v>70</v>
      </c>
      <c r="C10" s="14" t="s">
        <v>69</v>
      </c>
      <c r="D10" s="28">
        <v>98.65</v>
      </c>
      <c r="E10" s="28">
        <v>66.33</v>
      </c>
      <c r="F10" s="26"/>
      <c r="G10" s="26"/>
      <c r="H10" s="28">
        <v>0.93</v>
      </c>
      <c r="I10" s="28">
        <v>7.6</v>
      </c>
      <c r="J10" s="28">
        <v>9.73</v>
      </c>
      <c r="K10" s="28">
        <v>5.92</v>
      </c>
      <c r="L10" s="26"/>
      <c r="M10" s="29">
        <v>8.15</v>
      </c>
    </row>
    <row r="11" ht="19.4" customHeight="1" spans="1:13">
      <c r="A11" s="27">
        <v>6</v>
      </c>
      <c r="B11" s="10" t="s">
        <v>71</v>
      </c>
      <c r="C11" s="14" t="s">
        <v>69</v>
      </c>
      <c r="D11" s="28">
        <v>34.96</v>
      </c>
      <c r="E11" s="28">
        <v>23.53</v>
      </c>
      <c r="F11" s="26"/>
      <c r="G11" s="26"/>
      <c r="H11" s="28">
        <v>1.18</v>
      </c>
      <c r="I11" s="28">
        <v>2.79</v>
      </c>
      <c r="J11" s="28">
        <v>2.48</v>
      </c>
      <c r="K11" s="28">
        <v>2.1</v>
      </c>
      <c r="L11" s="26"/>
      <c r="M11" s="29">
        <v>2.89</v>
      </c>
    </row>
    <row r="12" ht="19.4" customHeight="1" spans="1:13">
      <c r="A12" s="27">
        <v>7</v>
      </c>
      <c r="B12" s="10" t="s">
        <v>74</v>
      </c>
      <c r="C12" s="14" t="s">
        <v>69</v>
      </c>
      <c r="D12" s="28">
        <v>261.09</v>
      </c>
      <c r="E12" s="28">
        <v>180.61</v>
      </c>
      <c r="F12" s="26"/>
      <c r="G12" s="26"/>
      <c r="H12" s="28">
        <v>9.03</v>
      </c>
      <c r="I12" s="28">
        <v>17.64</v>
      </c>
      <c r="J12" s="28">
        <v>16.58</v>
      </c>
      <c r="K12" s="28">
        <v>15.67</v>
      </c>
      <c r="L12" s="26"/>
      <c r="M12" s="29">
        <v>21.56</v>
      </c>
    </row>
    <row r="13" ht="19.4" customHeight="1" spans="1:13">
      <c r="A13" s="27">
        <v>8</v>
      </c>
      <c r="B13" s="10" t="s">
        <v>68</v>
      </c>
      <c r="C13" s="14" t="s">
        <v>69</v>
      </c>
      <c r="D13" s="28">
        <v>9.33</v>
      </c>
      <c r="E13" s="28">
        <v>6.34</v>
      </c>
      <c r="F13" s="26"/>
      <c r="G13" s="26"/>
      <c r="H13" s="28">
        <v>0.25</v>
      </c>
      <c r="I13" s="28">
        <v>0.75</v>
      </c>
      <c r="J13" s="28">
        <v>0.66</v>
      </c>
      <c r="K13" s="28">
        <v>0.56</v>
      </c>
      <c r="L13" s="26"/>
      <c r="M13" s="29">
        <v>0.77</v>
      </c>
    </row>
    <row r="14" ht="19.4" customHeight="1" spans="1:13">
      <c r="A14" s="27">
        <v>9</v>
      </c>
      <c r="B14" s="10" t="s">
        <v>70</v>
      </c>
      <c r="C14" s="14" t="s">
        <v>69</v>
      </c>
      <c r="D14" s="28">
        <v>98.65</v>
      </c>
      <c r="E14" s="28">
        <v>66.33</v>
      </c>
      <c r="F14" s="26"/>
      <c r="G14" s="26"/>
      <c r="H14" s="28">
        <v>0.93</v>
      </c>
      <c r="I14" s="28">
        <v>7.6</v>
      </c>
      <c r="J14" s="28">
        <v>9.73</v>
      </c>
      <c r="K14" s="28">
        <v>5.92</v>
      </c>
      <c r="L14" s="26"/>
      <c r="M14" s="29">
        <v>8.15</v>
      </c>
    </row>
    <row r="15" ht="19.4" customHeight="1" spans="1:13">
      <c r="A15" s="27">
        <v>10</v>
      </c>
      <c r="B15" s="10" t="s">
        <v>71</v>
      </c>
      <c r="C15" s="14" t="s">
        <v>69</v>
      </c>
      <c r="D15" s="28">
        <v>34.96</v>
      </c>
      <c r="E15" s="28">
        <v>23.53</v>
      </c>
      <c r="F15" s="26"/>
      <c r="G15" s="26"/>
      <c r="H15" s="28">
        <v>1.18</v>
      </c>
      <c r="I15" s="28">
        <v>2.79</v>
      </c>
      <c r="J15" s="28">
        <v>2.48</v>
      </c>
      <c r="K15" s="28">
        <v>2.1</v>
      </c>
      <c r="L15" s="26"/>
      <c r="M15" s="29">
        <v>2.89</v>
      </c>
    </row>
    <row r="16" ht="19.4" customHeight="1" spans="1:13">
      <c r="A16" s="27">
        <v>11</v>
      </c>
      <c r="B16" s="10" t="s">
        <v>75</v>
      </c>
      <c r="C16" s="14" t="s">
        <v>76</v>
      </c>
      <c r="D16" s="28">
        <v>11.86</v>
      </c>
      <c r="E16" s="28">
        <v>0.98</v>
      </c>
      <c r="F16" s="28">
        <v>2.48</v>
      </c>
      <c r="G16" s="28">
        <v>0.75</v>
      </c>
      <c r="H16" s="28">
        <v>0.01</v>
      </c>
      <c r="I16" s="28">
        <v>0.39</v>
      </c>
      <c r="J16" s="28">
        <v>0.37</v>
      </c>
      <c r="K16" s="28">
        <v>0.35</v>
      </c>
      <c r="L16" s="28">
        <v>5.56</v>
      </c>
      <c r="M16" s="29">
        <v>0.98</v>
      </c>
    </row>
    <row r="17" ht="19.4" customHeight="1" spans="1:13">
      <c r="A17" s="27">
        <v>12</v>
      </c>
      <c r="B17" s="10" t="s">
        <v>77</v>
      </c>
      <c r="C17" s="14" t="s">
        <v>76</v>
      </c>
      <c r="D17" s="28">
        <v>106.91</v>
      </c>
      <c r="E17" s="28">
        <v>11.15</v>
      </c>
      <c r="F17" s="28">
        <v>49.39</v>
      </c>
      <c r="G17" s="28">
        <v>3.9</v>
      </c>
      <c r="H17" s="28">
        <v>1.03</v>
      </c>
      <c r="I17" s="28">
        <v>6.09</v>
      </c>
      <c r="J17" s="28">
        <v>5.72</v>
      </c>
      <c r="K17" s="28">
        <v>5.41</v>
      </c>
      <c r="L17" s="28">
        <v>15.4</v>
      </c>
      <c r="M17" s="29">
        <v>8.83</v>
      </c>
    </row>
    <row r="18" ht="19.4" customHeight="1" spans="1:13">
      <c r="A18" s="27">
        <v>13</v>
      </c>
      <c r="B18" s="10" t="s">
        <v>80</v>
      </c>
      <c r="C18" s="14" t="s">
        <v>69</v>
      </c>
      <c r="D18" s="28">
        <v>10.71</v>
      </c>
      <c r="E18" s="28">
        <v>7.35</v>
      </c>
      <c r="F18" s="26"/>
      <c r="G18" s="26"/>
      <c r="H18" s="28">
        <v>0.22</v>
      </c>
      <c r="I18" s="28">
        <v>0.86</v>
      </c>
      <c r="J18" s="28">
        <v>0.76</v>
      </c>
      <c r="K18" s="28">
        <v>0.64</v>
      </c>
      <c r="L18" s="26"/>
      <c r="M18" s="29">
        <v>0.88</v>
      </c>
    </row>
    <row r="19" ht="19.4" customHeight="1" spans="1:13">
      <c r="A19" s="27">
        <v>14</v>
      </c>
      <c r="B19" s="10" t="s">
        <v>81</v>
      </c>
      <c r="C19" s="14" t="s">
        <v>69</v>
      </c>
      <c r="D19" s="28">
        <v>34.96</v>
      </c>
      <c r="E19" s="28">
        <v>23.53</v>
      </c>
      <c r="F19" s="26"/>
      <c r="G19" s="26"/>
      <c r="H19" s="28">
        <v>1.18</v>
      </c>
      <c r="I19" s="28">
        <v>2.79</v>
      </c>
      <c r="J19" s="28">
        <v>2.48</v>
      </c>
      <c r="K19" s="28">
        <v>2.1</v>
      </c>
      <c r="L19" s="26"/>
      <c r="M19" s="29">
        <v>2.89</v>
      </c>
    </row>
    <row r="20" ht="19.4" customHeight="1" spans="1:13">
      <c r="A20" s="27">
        <v>15</v>
      </c>
      <c r="B20" s="10" t="s">
        <v>82</v>
      </c>
      <c r="C20" s="14" t="s">
        <v>76</v>
      </c>
      <c r="D20" s="28">
        <v>1.91</v>
      </c>
      <c r="E20" s="28">
        <v>1.35</v>
      </c>
      <c r="F20" s="26"/>
      <c r="G20" s="26"/>
      <c r="H20" s="26"/>
      <c r="I20" s="28">
        <v>0.15</v>
      </c>
      <c r="J20" s="28">
        <v>0.14</v>
      </c>
      <c r="K20" s="28">
        <v>0.11</v>
      </c>
      <c r="L20" s="26"/>
      <c r="M20" s="29">
        <v>0.16</v>
      </c>
    </row>
    <row r="21" ht="19.4" customHeight="1" spans="1:13">
      <c r="A21" s="27">
        <v>16</v>
      </c>
      <c r="B21" s="10" t="s">
        <v>83</v>
      </c>
      <c r="C21" s="14" t="s">
        <v>69</v>
      </c>
      <c r="D21" s="28">
        <v>575.17</v>
      </c>
      <c r="E21" s="28">
        <v>33.91</v>
      </c>
      <c r="F21" s="28">
        <v>307.44</v>
      </c>
      <c r="G21" s="28">
        <v>18.89</v>
      </c>
      <c r="H21" s="28">
        <v>2.16</v>
      </c>
      <c r="I21" s="28">
        <v>37.33</v>
      </c>
      <c r="J21" s="28">
        <v>23.98</v>
      </c>
      <c r="K21" s="28">
        <v>29.66</v>
      </c>
      <c r="L21" s="28">
        <v>74.31</v>
      </c>
      <c r="M21" s="29">
        <v>47.49</v>
      </c>
    </row>
    <row r="22" ht="19.4" customHeight="1" spans="1:13">
      <c r="A22" s="27">
        <v>17</v>
      </c>
      <c r="B22" s="10" t="s">
        <v>84</v>
      </c>
      <c r="C22" s="14" t="s">
        <v>69</v>
      </c>
      <c r="D22" s="28">
        <v>464.96</v>
      </c>
      <c r="E22" s="28">
        <v>76.87</v>
      </c>
      <c r="F22" s="28">
        <v>212.51</v>
      </c>
      <c r="G22" s="26"/>
      <c r="H22" s="28">
        <v>5.79</v>
      </c>
      <c r="I22" s="28">
        <v>33.35</v>
      </c>
      <c r="J22" s="28">
        <v>42.71</v>
      </c>
      <c r="K22" s="28">
        <v>25.99</v>
      </c>
      <c r="L22" s="28">
        <v>29.36</v>
      </c>
      <c r="M22" s="29">
        <v>38.39</v>
      </c>
    </row>
    <row r="23" ht="19.4" customHeight="1" spans="1:13">
      <c r="A23" s="27">
        <v>18</v>
      </c>
      <c r="B23" s="10" t="s">
        <v>85</v>
      </c>
      <c r="C23" s="14" t="s">
        <v>69</v>
      </c>
      <c r="D23" s="28">
        <v>928.38</v>
      </c>
      <c r="E23" s="28">
        <v>210.36</v>
      </c>
      <c r="F23" s="28">
        <v>374.04</v>
      </c>
      <c r="G23" s="28">
        <v>12.66</v>
      </c>
      <c r="H23" s="28">
        <v>5.48</v>
      </c>
      <c r="I23" s="28">
        <v>62.06</v>
      </c>
      <c r="J23" s="28">
        <v>39.88</v>
      </c>
      <c r="K23" s="28">
        <v>49.31</v>
      </c>
      <c r="L23" s="28">
        <v>97.93</v>
      </c>
      <c r="M23" s="29">
        <v>76.66</v>
      </c>
    </row>
    <row r="24" ht="19.4" customHeight="1" spans="1:13">
      <c r="A24" s="27">
        <v>19</v>
      </c>
      <c r="B24" s="10" t="s">
        <v>86</v>
      </c>
      <c r="C24" s="14" t="s">
        <v>87</v>
      </c>
      <c r="D24" s="28">
        <v>6299.13</v>
      </c>
      <c r="E24" s="28">
        <v>1039.85</v>
      </c>
      <c r="F24" s="28">
        <v>3154.94</v>
      </c>
      <c r="G24" s="28">
        <v>365.73</v>
      </c>
      <c r="H24" s="28">
        <v>45.61</v>
      </c>
      <c r="I24" s="28">
        <v>474.43</v>
      </c>
      <c r="J24" s="28">
        <v>304.83</v>
      </c>
      <c r="K24" s="28">
        <v>376.98</v>
      </c>
      <c r="L24" s="28">
        <v>16.65</v>
      </c>
      <c r="M24" s="29">
        <v>520.11</v>
      </c>
    </row>
    <row r="25" ht="19.4" customHeight="1" spans="1:13">
      <c r="A25" s="38">
        <v>20</v>
      </c>
      <c r="B25" s="18" t="s">
        <v>88</v>
      </c>
      <c r="C25" s="19" t="s">
        <v>76</v>
      </c>
      <c r="D25" s="39">
        <v>15.46</v>
      </c>
      <c r="E25" s="39">
        <v>4.78</v>
      </c>
      <c r="F25" s="39">
        <v>3.09</v>
      </c>
      <c r="G25" s="39">
        <v>0.19</v>
      </c>
      <c r="H25" s="39">
        <v>0.61</v>
      </c>
      <c r="I25" s="39">
        <v>0.98</v>
      </c>
      <c r="J25" s="39">
        <v>1.26</v>
      </c>
      <c r="K25" s="39">
        <v>0.76</v>
      </c>
      <c r="L25" s="39">
        <v>2.51</v>
      </c>
      <c r="M25" s="40">
        <v>1.28</v>
      </c>
    </row>
    <row r="26" ht="11.35" customHeight="1" spans="1:13">
      <c r="A26" s="33"/>
      <c r="B26" s="2"/>
      <c r="C26" s="3"/>
      <c r="D26" s="2"/>
      <c r="E26" s="5"/>
      <c r="F26" s="5"/>
      <c r="G26" s="5"/>
      <c r="H26" s="2"/>
      <c r="I26" s="2"/>
      <c r="J26" s="2"/>
      <c r="K26" s="2"/>
      <c r="L26" s="2"/>
      <c r="M26" s="2"/>
    </row>
    <row r="27" ht="11.35" customHeight="1" spans="1:13">
      <c r="A27" s="3"/>
      <c r="B27" s="2"/>
      <c r="C27" s="3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ht="14.4" customHeight="1" spans="1:13">
      <c r="A28" s="1" t="s">
        <v>144</v>
      </c>
      <c r="B28" s="2"/>
      <c r="C28" s="3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ht="31.25" customHeight="1" spans="1:13">
      <c r="A29" s="4" t="s">
        <v>145</v>
      </c>
      <c r="B29" s="2"/>
      <c r="C29" s="3"/>
      <c r="D29" s="2"/>
      <c r="E29" s="5"/>
      <c r="F29" s="5"/>
      <c r="G29" s="5"/>
      <c r="H29" s="2"/>
      <c r="I29" s="2"/>
      <c r="J29" s="2"/>
      <c r="K29" s="2"/>
      <c r="L29" s="2"/>
      <c r="M29" s="2"/>
    </row>
    <row r="30" ht="14.4" customHeight="1" spans="1:13">
      <c r="A30" s="2"/>
      <c r="B30" s="5" t="s">
        <v>146</v>
      </c>
      <c r="C30" s="3"/>
      <c r="D30" s="2"/>
      <c r="E30" s="5"/>
      <c r="F30" s="5"/>
      <c r="G30" s="5"/>
      <c r="H30" s="2"/>
      <c r="I30" s="2"/>
      <c r="J30" s="2"/>
      <c r="K30" s="2"/>
      <c r="L30" s="2"/>
      <c r="M30" s="2"/>
    </row>
    <row r="31" ht="19.4" customHeight="1" spans="1:13">
      <c r="A31" s="6" t="s">
        <v>3</v>
      </c>
      <c r="B31" s="7" t="s">
        <v>147</v>
      </c>
      <c r="C31" s="7" t="s">
        <v>61</v>
      </c>
      <c r="D31" s="7" t="s">
        <v>148</v>
      </c>
      <c r="E31" s="8" t="s">
        <v>149</v>
      </c>
      <c r="F31" s="24"/>
      <c r="G31" s="24"/>
      <c r="H31" s="24"/>
      <c r="I31" s="24"/>
      <c r="J31" s="24"/>
      <c r="K31" s="24"/>
      <c r="L31" s="24"/>
      <c r="M31" s="37"/>
    </row>
    <row r="32" ht="21.6" customHeight="1" spans="1:13">
      <c r="A32" s="9"/>
      <c r="B32" s="14"/>
      <c r="C32" s="14"/>
      <c r="D32" s="14"/>
      <c r="E32" s="14" t="s">
        <v>150</v>
      </c>
      <c r="F32" s="14" t="s">
        <v>151</v>
      </c>
      <c r="G32" s="14" t="s">
        <v>152</v>
      </c>
      <c r="H32" s="14" t="s">
        <v>36</v>
      </c>
      <c r="I32" s="14" t="s">
        <v>153</v>
      </c>
      <c r="J32" s="14" t="s">
        <v>154</v>
      </c>
      <c r="K32" s="14" t="s">
        <v>155</v>
      </c>
      <c r="L32" s="14" t="s">
        <v>156</v>
      </c>
      <c r="M32" s="16" t="s">
        <v>157</v>
      </c>
    </row>
    <row r="33" ht="19.4" customHeight="1" spans="1:13">
      <c r="A33" s="27">
        <v>21</v>
      </c>
      <c r="B33" s="10" t="s">
        <v>91</v>
      </c>
      <c r="C33" s="14" t="s">
        <v>69</v>
      </c>
      <c r="D33" s="28">
        <v>665.27</v>
      </c>
      <c r="E33" s="28">
        <v>63.33</v>
      </c>
      <c r="F33" s="28">
        <v>331.82</v>
      </c>
      <c r="G33" s="28">
        <v>27.43</v>
      </c>
      <c r="H33" s="28">
        <v>5.92</v>
      </c>
      <c r="I33" s="28">
        <v>44.14</v>
      </c>
      <c r="J33" s="28">
        <v>28.36</v>
      </c>
      <c r="K33" s="28">
        <v>35.07</v>
      </c>
      <c r="L33" s="28">
        <v>74.28</v>
      </c>
      <c r="M33" s="29">
        <v>54.93</v>
      </c>
    </row>
    <row r="34" ht="19.4" customHeight="1" spans="1:13">
      <c r="A34" s="27">
        <v>22</v>
      </c>
      <c r="B34" s="10" t="s">
        <v>91</v>
      </c>
      <c r="C34" s="14" t="s">
        <v>69</v>
      </c>
      <c r="D34" s="28">
        <v>665.27</v>
      </c>
      <c r="E34" s="28">
        <v>63.33</v>
      </c>
      <c r="F34" s="28">
        <v>331.82</v>
      </c>
      <c r="G34" s="28">
        <v>27.43</v>
      </c>
      <c r="H34" s="28">
        <v>5.92</v>
      </c>
      <c r="I34" s="28">
        <v>44.14</v>
      </c>
      <c r="J34" s="28">
        <v>28.36</v>
      </c>
      <c r="K34" s="28">
        <v>35.07</v>
      </c>
      <c r="L34" s="28">
        <v>74.28</v>
      </c>
      <c r="M34" s="29">
        <v>54.93</v>
      </c>
    </row>
    <row r="35" ht="19.4" customHeight="1" spans="1:13">
      <c r="A35" s="27">
        <v>23</v>
      </c>
      <c r="B35" s="10" t="s">
        <v>91</v>
      </c>
      <c r="C35" s="14" t="s">
        <v>69</v>
      </c>
      <c r="D35" s="28">
        <v>665.27</v>
      </c>
      <c r="E35" s="28">
        <v>63.33</v>
      </c>
      <c r="F35" s="28">
        <v>331.82</v>
      </c>
      <c r="G35" s="28">
        <v>27.43</v>
      </c>
      <c r="H35" s="28">
        <v>5.92</v>
      </c>
      <c r="I35" s="28">
        <v>44.14</v>
      </c>
      <c r="J35" s="28">
        <v>28.36</v>
      </c>
      <c r="K35" s="28">
        <v>35.07</v>
      </c>
      <c r="L35" s="28">
        <v>74.28</v>
      </c>
      <c r="M35" s="29">
        <v>54.93</v>
      </c>
    </row>
    <row r="36" ht="19.4" customHeight="1" spans="1:13">
      <c r="A36" s="27">
        <v>24</v>
      </c>
      <c r="B36" s="10" t="s">
        <v>80</v>
      </c>
      <c r="C36" s="14" t="s">
        <v>69</v>
      </c>
      <c r="D36" s="28">
        <v>10.19</v>
      </c>
      <c r="E36" s="28">
        <v>6.99</v>
      </c>
      <c r="F36" s="26"/>
      <c r="G36" s="26"/>
      <c r="H36" s="28">
        <v>0.21</v>
      </c>
      <c r="I36" s="28">
        <v>0.81</v>
      </c>
      <c r="J36" s="28">
        <v>0.72</v>
      </c>
      <c r="K36" s="28">
        <v>0.61</v>
      </c>
      <c r="L36" s="26"/>
      <c r="M36" s="29">
        <v>0.84</v>
      </c>
    </row>
    <row r="37" ht="19.4" customHeight="1" spans="1:13">
      <c r="A37" s="27">
        <v>25</v>
      </c>
      <c r="B37" s="10" t="s">
        <v>98</v>
      </c>
      <c r="C37" s="14" t="s">
        <v>69</v>
      </c>
      <c r="D37" s="28">
        <v>103.49</v>
      </c>
      <c r="E37" s="28">
        <v>69.58</v>
      </c>
      <c r="F37" s="26"/>
      <c r="G37" s="26"/>
      <c r="H37" s="28">
        <v>0.97</v>
      </c>
      <c r="I37" s="28">
        <v>7.97</v>
      </c>
      <c r="J37" s="28">
        <v>10.21</v>
      </c>
      <c r="K37" s="28">
        <v>6.21</v>
      </c>
      <c r="L37" s="26"/>
      <c r="M37" s="29">
        <v>8.55</v>
      </c>
    </row>
    <row r="38" ht="19.4" customHeight="1" spans="1:13">
      <c r="A38" s="27">
        <v>26</v>
      </c>
      <c r="B38" s="10" t="s">
        <v>99</v>
      </c>
      <c r="C38" s="14" t="s">
        <v>69</v>
      </c>
      <c r="D38" s="28">
        <v>34.96</v>
      </c>
      <c r="E38" s="28">
        <v>23.53</v>
      </c>
      <c r="F38" s="26"/>
      <c r="G38" s="26"/>
      <c r="H38" s="28">
        <v>1.18</v>
      </c>
      <c r="I38" s="28">
        <v>2.79</v>
      </c>
      <c r="J38" s="28">
        <v>2.48</v>
      </c>
      <c r="K38" s="28">
        <v>2.1</v>
      </c>
      <c r="L38" s="26"/>
      <c r="M38" s="29">
        <v>2.89</v>
      </c>
    </row>
    <row r="39" ht="19.4" customHeight="1" spans="1:13">
      <c r="A39" s="27">
        <v>27</v>
      </c>
      <c r="B39" s="10" t="s">
        <v>100</v>
      </c>
      <c r="C39" s="14" t="s">
        <v>69</v>
      </c>
      <c r="D39" s="28">
        <v>224.09</v>
      </c>
      <c r="E39" s="28">
        <v>41.06</v>
      </c>
      <c r="F39" s="28">
        <v>82.17</v>
      </c>
      <c r="G39" s="26"/>
      <c r="H39" s="28">
        <v>0.74</v>
      </c>
      <c r="I39" s="28">
        <v>14.01</v>
      </c>
      <c r="J39" s="28">
        <v>17.94</v>
      </c>
      <c r="K39" s="28">
        <v>10.91</v>
      </c>
      <c r="L39" s="28">
        <v>38.76</v>
      </c>
      <c r="M39" s="29">
        <v>18.5</v>
      </c>
    </row>
    <row r="40" ht="19.4" customHeight="1" spans="1:13">
      <c r="A40" s="27">
        <v>28</v>
      </c>
      <c r="B40" s="10" t="s">
        <v>101</v>
      </c>
      <c r="C40" s="14" t="s">
        <v>69</v>
      </c>
      <c r="D40" s="28">
        <v>529.54</v>
      </c>
      <c r="E40" s="28">
        <v>14</v>
      </c>
      <c r="F40" s="28">
        <v>305.79</v>
      </c>
      <c r="G40" s="28">
        <v>3.3</v>
      </c>
      <c r="H40" s="28">
        <v>5.82</v>
      </c>
      <c r="I40" s="28">
        <v>33.88</v>
      </c>
      <c r="J40" s="28">
        <v>21.77</v>
      </c>
      <c r="K40" s="28">
        <v>26.92</v>
      </c>
      <c r="L40" s="28">
        <v>74.34</v>
      </c>
      <c r="M40" s="29">
        <v>43.72</v>
      </c>
    </row>
    <row r="41" ht="19.4" customHeight="1" spans="1:13">
      <c r="A41" s="27">
        <v>29</v>
      </c>
      <c r="B41" s="10" t="s">
        <v>102</v>
      </c>
      <c r="C41" s="14" t="s">
        <v>69</v>
      </c>
      <c r="D41" s="28">
        <v>551.86</v>
      </c>
      <c r="E41" s="28">
        <v>16.48</v>
      </c>
      <c r="F41" s="28">
        <v>305.42</v>
      </c>
      <c r="G41" s="28">
        <v>6.41</v>
      </c>
      <c r="H41" s="28">
        <v>1.31</v>
      </c>
      <c r="I41" s="28">
        <v>33.95</v>
      </c>
      <c r="J41" s="28">
        <v>21.81</v>
      </c>
      <c r="K41" s="28">
        <v>26.98</v>
      </c>
      <c r="L41" s="28">
        <v>93.93</v>
      </c>
      <c r="M41" s="29">
        <v>45.57</v>
      </c>
    </row>
    <row r="42" ht="19.4" customHeight="1" spans="1:13">
      <c r="A42" s="27">
        <v>30</v>
      </c>
      <c r="B42" s="10" t="s">
        <v>86</v>
      </c>
      <c r="C42" s="14" t="s">
        <v>87</v>
      </c>
      <c r="D42" s="28">
        <v>6299.13</v>
      </c>
      <c r="E42" s="28">
        <v>1039.85</v>
      </c>
      <c r="F42" s="28">
        <v>3154.94</v>
      </c>
      <c r="G42" s="28">
        <v>365.73</v>
      </c>
      <c r="H42" s="28">
        <v>45.61</v>
      </c>
      <c r="I42" s="28">
        <v>474.43</v>
      </c>
      <c r="J42" s="28">
        <v>304.83</v>
      </c>
      <c r="K42" s="28">
        <v>376.98</v>
      </c>
      <c r="L42" s="28">
        <v>16.65</v>
      </c>
      <c r="M42" s="29">
        <v>520.11</v>
      </c>
    </row>
    <row r="43" ht="19.4" customHeight="1" spans="1:13">
      <c r="A43" s="27">
        <v>31</v>
      </c>
      <c r="B43" s="10" t="s">
        <v>103</v>
      </c>
      <c r="C43" s="14" t="s">
        <v>69</v>
      </c>
      <c r="D43" s="28">
        <v>529.54</v>
      </c>
      <c r="E43" s="28">
        <v>14</v>
      </c>
      <c r="F43" s="28">
        <v>305.79</v>
      </c>
      <c r="G43" s="28">
        <v>3.3</v>
      </c>
      <c r="H43" s="28">
        <v>5.82</v>
      </c>
      <c r="I43" s="28">
        <v>33.88</v>
      </c>
      <c r="J43" s="28">
        <v>21.77</v>
      </c>
      <c r="K43" s="28">
        <v>26.92</v>
      </c>
      <c r="L43" s="28">
        <v>74.34</v>
      </c>
      <c r="M43" s="29">
        <v>43.72</v>
      </c>
    </row>
    <row r="44" ht="19.4" customHeight="1" spans="1:13">
      <c r="A44" s="9"/>
      <c r="B44" s="10"/>
      <c r="C44" s="14"/>
      <c r="D44" s="26"/>
      <c r="E44" s="26"/>
      <c r="F44" s="26"/>
      <c r="G44" s="26"/>
      <c r="H44" s="26"/>
      <c r="I44" s="26"/>
      <c r="J44" s="26"/>
      <c r="K44" s="26"/>
      <c r="L44" s="26"/>
      <c r="M44" s="30"/>
    </row>
    <row r="45" ht="19.4" customHeight="1" spans="1:13">
      <c r="A45" s="9"/>
      <c r="B45" s="10"/>
      <c r="C45" s="14"/>
      <c r="D45" s="26"/>
      <c r="E45" s="26"/>
      <c r="F45" s="26"/>
      <c r="G45" s="26"/>
      <c r="H45" s="26"/>
      <c r="I45" s="26"/>
      <c r="J45" s="26"/>
      <c r="K45" s="26"/>
      <c r="L45" s="26"/>
      <c r="M45" s="30"/>
    </row>
    <row r="46" ht="19.4" customHeight="1" spans="1:13">
      <c r="A46" s="9"/>
      <c r="B46" s="10"/>
      <c r="C46" s="14"/>
      <c r="D46" s="26"/>
      <c r="E46" s="26"/>
      <c r="F46" s="26"/>
      <c r="G46" s="26"/>
      <c r="H46" s="26"/>
      <c r="I46" s="26"/>
      <c r="J46" s="26"/>
      <c r="K46" s="26"/>
      <c r="L46" s="26"/>
      <c r="M46" s="30"/>
    </row>
    <row r="47" ht="19.4" customHeight="1" spans="1:13">
      <c r="A47" s="9"/>
      <c r="B47" s="10"/>
      <c r="C47" s="14"/>
      <c r="D47" s="26"/>
      <c r="E47" s="26"/>
      <c r="F47" s="26"/>
      <c r="G47" s="26"/>
      <c r="H47" s="26"/>
      <c r="I47" s="26"/>
      <c r="J47" s="26"/>
      <c r="K47" s="26"/>
      <c r="L47" s="26"/>
      <c r="M47" s="30"/>
    </row>
    <row r="48" ht="19.4" customHeight="1" spans="1:13">
      <c r="A48" s="9"/>
      <c r="B48" s="10"/>
      <c r="C48" s="14"/>
      <c r="D48" s="26"/>
      <c r="E48" s="26"/>
      <c r="F48" s="26"/>
      <c r="G48" s="26"/>
      <c r="H48" s="26"/>
      <c r="I48" s="26"/>
      <c r="J48" s="26"/>
      <c r="K48" s="26"/>
      <c r="L48" s="26"/>
      <c r="M48" s="30"/>
    </row>
    <row r="49" ht="19.4" customHeight="1" spans="1:13">
      <c r="A49" s="9"/>
      <c r="B49" s="10"/>
      <c r="C49" s="14"/>
      <c r="D49" s="26"/>
      <c r="E49" s="26"/>
      <c r="F49" s="26"/>
      <c r="G49" s="26"/>
      <c r="H49" s="26"/>
      <c r="I49" s="26"/>
      <c r="J49" s="26"/>
      <c r="K49" s="26"/>
      <c r="L49" s="26"/>
      <c r="M49" s="30"/>
    </row>
    <row r="50" ht="19.4" customHeight="1" spans="1:13">
      <c r="A50" s="9"/>
      <c r="B50" s="10"/>
      <c r="C50" s="14"/>
      <c r="D50" s="26"/>
      <c r="E50" s="26"/>
      <c r="F50" s="26"/>
      <c r="G50" s="26"/>
      <c r="H50" s="26"/>
      <c r="I50" s="26"/>
      <c r="J50" s="26"/>
      <c r="K50" s="26"/>
      <c r="L50" s="26"/>
      <c r="M50" s="30"/>
    </row>
    <row r="51" ht="19.4" customHeight="1" spans="1:13">
      <c r="A51" s="9"/>
      <c r="B51" s="10"/>
      <c r="C51" s="14"/>
      <c r="D51" s="26"/>
      <c r="E51" s="26"/>
      <c r="F51" s="26"/>
      <c r="G51" s="26"/>
      <c r="H51" s="26"/>
      <c r="I51" s="26"/>
      <c r="J51" s="26"/>
      <c r="K51" s="26"/>
      <c r="L51" s="26"/>
      <c r="M51" s="30"/>
    </row>
    <row r="52" ht="19.4" customHeight="1" spans="1:13">
      <c r="A52" s="17"/>
      <c r="B52" s="18"/>
      <c r="C52" s="19"/>
      <c r="D52" s="31"/>
      <c r="E52" s="31"/>
      <c r="F52" s="31"/>
      <c r="G52" s="31"/>
      <c r="H52" s="31"/>
      <c r="I52" s="31"/>
      <c r="J52" s="31"/>
      <c r="K52" s="31"/>
      <c r="L52" s="31"/>
      <c r="M52" s="32"/>
    </row>
    <row r="53" ht="11.35" customHeight="1" spans="1:13">
      <c r="A53" s="33"/>
      <c r="B53" s="2"/>
      <c r="C53" s="3"/>
      <c r="D53" s="2"/>
      <c r="E53" s="5"/>
      <c r="F53" s="5"/>
      <c r="G53" s="5"/>
      <c r="H53" s="2"/>
      <c r="I53" s="2"/>
      <c r="J53" s="2"/>
      <c r="K53" s="2"/>
      <c r="L53" s="2"/>
      <c r="M53" s="2"/>
    </row>
    <row r="54" ht="11.35" customHeight="1" spans="1:13">
      <c r="A54" s="3"/>
      <c r="B54" s="2"/>
      <c r="C54" s="3"/>
      <c r="D54" s="5"/>
      <c r="E54" s="5"/>
      <c r="F54" s="5"/>
      <c r="G54" s="5"/>
      <c r="H54" s="5"/>
      <c r="I54" s="5"/>
      <c r="J54" s="5"/>
      <c r="K54" s="5"/>
      <c r="L54" s="5"/>
      <c r="M54" s="5"/>
    </row>
  </sheetData>
  <mergeCells count="16">
    <mergeCell ref="A2:M2"/>
    <mergeCell ref="B3:M3"/>
    <mergeCell ref="E4:M4"/>
    <mergeCell ref="A29:M29"/>
    <mergeCell ref="B30:M30"/>
    <mergeCell ref="E31:M31"/>
    <mergeCell ref="A4:A5"/>
    <mergeCell ref="A31:A32"/>
    <mergeCell ref="B4:B5"/>
    <mergeCell ref="B31:B32"/>
    <mergeCell ref="C4:C5"/>
    <mergeCell ref="C31:C32"/>
    <mergeCell ref="D4:D5"/>
    <mergeCell ref="D31:D32"/>
    <mergeCell ref="A26:M27"/>
    <mergeCell ref="A53:M54"/>
  </mergeCells>
  <pageMargins left="0.29" right="0.29" top="0.68" bottom="0.29" header="0.3" footer="0.3"/>
  <pageSetup paperSize="9" orientation="landscape" useFirstPageNumber="1" horizontalDpi="600" verticalDpi="600"/>
  <headerFooter/>
  <rowBreaks count="2" manualBreakCount="2">
    <brk id="27" max="16383" man="1"/>
    <brk id="5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topLeftCell="A7" workbookViewId="0">
      <selection activeCell="A1" sqref="A1"/>
    </sheetView>
  </sheetViews>
  <sheetFormatPr defaultColWidth="9" defaultRowHeight="13.5"/>
  <cols>
    <col min="1" max="1" width="5.9" customWidth="1"/>
    <col min="2" max="2" width="15" customWidth="1"/>
    <col min="3" max="3" width="8.06666666666667" customWidth="1"/>
    <col min="4" max="4" width="9.96666666666667" customWidth="1"/>
    <col min="5" max="5" width="8.44166666666667" customWidth="1"/>
    <col min="6" max="7" width="6.28333333333333" customWidth="1"/>
    <col min="8" max="8" width="10.225" customWidth="1"/>
    <col min="9" max="9" width="9.59166666666667" customWidth="1"/>
    <col min="10" max="10" width="10.4833333333333" customWidth="1"/>
  </cols>
  <sheetData>
    <row r="1" ht="14.4" customHeight="1" spans="1:10">
      <c r="A1" s="1" t="s">
        <v>158</v>
      </c>
      <c r="B1" s="2"/>
      <c r="C1" s="3"/>
      <c r="D1" s="5"/>
      <c r="E1" s="5"/>
      <c r="F1" s="5"/>
      <c r="G1" s="5"/>
      <c r="H1" s="5"/>
      <c r="I1" s="5"/>
      <c r="J1" s="5"/>
    </row>
    <row r="2" ht="31.25" customHeight="1" spans="1:10">
      <c r="A2" s="4" t="s">
        <v>159</v>
      </c>
      <c r="B2" s="2"/>
      <c r="C2" s="3"/>
      <c r="D2" s="5"/>
      <c r="E2" s="2"/>
      <c r="F2" s="2"/>
      <c r="G2" s="2"/>
      <c r="H2" s="2"/>
      <c r="I2" s="2"/>
      <c r="J2" s="2"/>
    </row>
    <row r="3" ht="14.4" customHeight="1" spans="1:10">
      <c r="A3" s="2"/>
      <c r="B3" s="5" t="s">
        <v>146</v>
      </c>
      <c r="C3" s="3"/>
      <c r="D3" s="5"/>
      <c r="E3" s="2"/>
      <c r="F3" s="2"/>
      <c r="G3" s="2"/>
      <c r="H3" s="2"/>
      <c r="I3" s="2"/>
      <c r="J3" s="2"/>
    </row>
    <row r="4" ht="19.4" customHeight="1" spans="1:10">
      <c r="A4" s="6" t="s">
        <v>3</v>
      </c>
      <c r="B4" s="7" t="s">
        <v>106</v>
      </c>
      <c r="C4" s="7" t="s">
        <v>61</v>
      </c>
      <c r="D4" s="7" t="s">
        <v>160</v>
      </c>
      <c r="E4" s="7" t="s">
        <v>149</v>
      </c>
      <c r="F4" s="25"/>
      <c r="G4" s="25"/>
      <c r="H4" s="25"/>
      <c r="I4" s="7" t="s">
        <v>161</v>
      </c>
      <c r="J4" s="8" t="s">
        <v>156</v>
      </c>
    </row>
    <row r="5" ht="24.75" customHeight="1" spans="1:10">
      <c r="A5" s="9"/>
      <c r="B5" s="14"/>
      <c r="C5" s="14"/>
      <c r="D5" s="14"/>
      <c r="E5" s="14" t="s">
        <v>162</v>
      </c>
      <c r="F5" s="14" t="s">
        <v>163</v>
      </c>
      <c r="G5" s="14" t="s">
        <v>164</v>
      </c>
      <c r="H5" s="14" t="s">
        <v>165</v>
      </c>
      <c r="I5" s="10"/>
      <c r="J5" s="22"/>
    </row>
    <row r="6" ht="19.4" customHeight="1" spans="1:10">
      <c r="A6" s="27">
        <v>1</v>
      </c>
      <c r="B6" s="10" t="s">
        <v>166</v>
      </c>
      <c r="C6" s="14" t="s">
        <v>167</v>
      </c>
      <c r="D6" s="28">
        <v>8.77</v>
      </c>
      <c r="E6" s="26"/>
      <c r="F6" s="26"/>
      <c r="G6" s="26"/>
      <c r="H6" s="26"/>
      <c r="I6" s="36">
        <v>5</v>
      </c>
      <c r="J6" s="29">
        <v>3.77</v>
      </c>
    </row>
    <row r="7" ht="19.4" customHeight="1" spans="1:10">
      <c r="A7" s="27">
        <v>2</v>
      </c>
      <c r="B7" s="10" t="s">
        <v>168</v>
      </c>
      <c r="C7" s="14" t="s">
        <v>167</v>
      </c>
      <c r="D7" s="28">
        <v>10.14</v>
      </c>
      <c r="E7" s="26"/>
      <c r="F7" s="26"/>
      <c r="G7" s="26"/>
      <c r="H7" s="26"/>
      <c r="I7" s="36">
        <v>5</v>
      </c>
      <c r="J7" s="29">
        <v>5.14</v>
      </c>
    </row>
    <row r="8" ht="19.4" customHeight="1" spans="1:10">
      <c r="A8" s="27">
        <v>3</v>
      </c>
      <c r="B8" s="10" t="s">
        <v>169</v>
      </c>
      <c r="C8" s="14" t="s">
        <v>87</v>
      </c>
      <c r="D8" s="36">
        <v>3020</v>
      </c>
      <c r="E8" s="26"/>
      <c r="F8" s="26"/>
      <c r="G8" s="26"/>
      <c r="H8" s="26"/>
      <c r="I8" s="36">
        <v>3500</v>
      </c>
      <c r="J8" s="30"/>
    </row>
    <row r="9" ht="19.4" customHeight="1" spans="1:10">
      <c r="A9" s="27">
        <v>4</v>
      </c>
      <c r="B9" s="10" t="s">
        <v>170</v>
      </c>
      <c r="C9" s="14" t="s">
        <v>69</v>
      </c>
      <c r="D9" s="36">
        <v>126</v>
      </c>
      <c r="E9" s="26"/>
      <c r="F9" s="26"/>
      <c r="G9" s="26"/>
      <c r="H9" s="26"/>
      <c r="I9" s="36">
        <v>40</v>
      </c>
      <c r="J9" s="35">
        <v>86</v>
      </c>
    </row>
    <row r="10" ht="19.4" customHeight="1" spans="1:10">
      <c r="A10" s="27">
        <v>5</v>
      </c>
      <c r="B10" s="10" t="s">
        <v>171</v>
      </c>
      <c r="C10" s="14" t="s">
        <v>172</v>
      </c>
      <c r="D10" s="36">
        <v>335</v>
      </c>
      <c r="E10" s="26"/>
      <c r="F10" s="26"/>
      <c r="G10" s="26"/>
      <c r="H10" s="26"/>
      <c r="I10" s="26"/>
      <c r="J10" s="30"/>
    </row>
    <row r="11" ht="19.4" customHeight="1" spans="1:10">
      <c r="A11" s="27">
        <v>6</v>
      </c>
      <c r="B11" s="10" t="s">
        <v>173</v>
      </c>
      <c r="C11" s="14" t="s">
        <v>69</v>
      </c>
      <c r="D11" s="36">
        <v>362</v>
      </c>
      <c r="E11" s="26"/>
      <c r="F11" s="26"/>
      <c r="G11" s="26"/>
      <c r="H11" s="26"/>
      <c r="I11" s="36">
        <v>290</v>
      </c>
      <c r="J11" s="35">
        <v>72</v>
      </c>
    </row>
    <row r="12" ht="19.4" customHeight="1" spans="1:10">
      <c r="A12" s="27">
        <v>7</v>
      </c>
      <c r="B12" s="10" t="s">
        <v>174</v>
      </c>
      <c r="C12" s="14" t="s">
        <v>69</v>
      </c>
      <c r="D12" s="36">
        <v>375</v>
      </c>
      <c r="E12" s="26"/>
      <c r="F12" s="26"/>
      <c r="G12" s="26"/>
      <c r="H12" s="26"/>
      <c r="I12" s="36">
        <v>290</v>
      </c>
      <c r="J12" s="35">
        <v>85</v>
      </c>
    </row>
    <row r="13" ht="19.4" customHeight="1" spans="1:10">
      <c r="A13" s="27">
        <v>8</v>
      </c>
      <c r="B13" s="10" t="s">
        <v>175</v>
      </c>
      <c r="C13" s="14" t="s">
        <v>69</v>
      </c>
      <c r="D13" s="36">
        <v>381</v>
      </c>
      <c r="E13" s="26"/>
      <c r="F13" s="26"/>
      <c r="G13" s="26"/>
      <c r="H13" s="26"/>
      <c r="I13" s="36">
        <v>290</v>
      </c>
      <c r="J13" s="35">
        <v>91</v>
      </c>
    </row>
    <row r="14" ht="19.4" customHeight="1" spans="1:10">
      <c r="A14" s="9"/>
      <c r="B14" s="10"/>
      <c r="C14" s="14"/>
      <c r="D14" s="26"/>
      <c r="E14" s="26"/>
      <c r="F14" s="26"/>
      <c r="G14" s="26"/>
      <c r="H14" s="26"/>
      <c r="I14" s="26"/>
      <c r="J14" s="30"/>
    </row>
    <row r="15" ht="19.4" customHeight="1" spans="1:10">
      <c r="A15" s="9"/>
      <c r="B15" s="10"/>
      <c r="C15" s="14"/>
      <c r="D15" s="26"/>
      <c r="E15" s="26"/>
      <c r="F15" s="26"/>
      <c r="G15" s="26"/>
      <c r="H15" s="26"/>
      <c r="I15" s="26"/>
      <c r="J15" s="30"/>
    </row>
    <row r="16" ht="19.4" customHeight="1" spans="1:10">
      <c r="A16" s="9"/>
      <c r="B16" s="10"/>
      <c r="C16" s="14"/>
      <c r="D16" s="26"/>
      <c r="E16" s="26"/>
      <c r="F16" s="26"/>
      <c r="G16" s="26"/>
      <c r="H16" s="26"/>
      <c r="I16" s="26"/>
      <c r="J16" s="30"/>
    </row>
    <row r="17" ht="19.4" customHeight="1" spans="1:10">
      <c r="A17" s="9"/>
      <c r="B17" s="10"/>
      <c r="C17" s="14"/>
      <c r="D17" s="26"/>
      <c r="E17" s="26"/>
      <c r="F17" s="26"/>
      <c r="G17" s="26"/>
      <c r="H17" s="26"/>
      <c r="I17" s="26"/>
      <c r="J17" s="30"/>
    </row>
    <row r="18" ht="19.4" customHeight="1" spans="1:10">
      <c r="A18" s="9"/>
      <c r="B18" s="10"/>
      <c r="C18" s="14"/>
      <c r="D18" s="26"/>
      <c r="E18" s="26"/>
      <c r="F18" s="26"/>
      <c r="G18" s="26"/>
      <c r="H18" s="26"/>
      <c r="I18" s="26"/>
      <c r="J18" s="30"/>
    </row>
    <row r="19" ht="19.4" customHeight="1" spans="1:10">
      <c r="A19" s="9"/>
      <c r="B19" s="10"/>
      <c r="C19" s="14"/>
      <c r="D19" s="26"/>
      <c r="E19" s="26"/>
      <c r="F19" s="26"/>
      <c r="G19" s="26"/>
      <c r="H19" s="26"/>
      <c r="I19" s="26"/>
      <c r="J19" s="30"/>
    </row>
    <row r="20" ht="19.4" customHeight="1" spans="1:10">
      <c r="A20" s="9"/>
      <c r="B20" s="10"/>
      <c r="C20" s="14"/>
      <c r="D20" s="26"/>
      <c r="E20" s="26"/>
      <c r="F20" s="26"/>
      <c r="G20" s="26"/>
      <c r="H20" s="26"/>
      <c r="I20" s="26"/>
      <c r="J20" s="30"/>
    </row>
    <row r="21" ht="19.4" customHeight="1" spans="1:10">
      <c r="A21" s="9"/>
      <c r="B21" s="10"/>
      <c r="C21" s="14"/>
      <c r="D21" s="26"/>
      <c r="E21" s="26"/>
      <c r="F21" s="26"/>
      <c r="G21" s="26"/>
      <c r="H21" s="26"/>
      <c r="I21" s="26"/>
      <c r="J21" s="30"/>
    </row>
    <row r="22" ht="19.4" customHeight="1" spans="1:10">
      <c r="A22" s="9"/>
      <c r="B22" s="10"/>
      <c r="C22" s="14"/>
      <c r="D22" s="26"/>
      <c r="E22" s="26"/>
      <c r="F22" s="26"/>
      <c r="G22" s="26"/>
      <c r="H22" s="26"/>
      <c r="I22" s="26"/>
      <c r="J22" s="30"/>
    </row>
    <row r="23" ht="19.4" customHeight="1" spans="1:10">
      <c r="A23" s="9"/>
      <c r="B23" s="10"/>
      <c r="C23" s="14"/>
      <c r="D23" s="26"/>
      <c r="E23" s="26"/>
      <c r="F23" s="26"/>
      <c r="G23" s="26"/>
      <c r="H23" s="26"/>
      <c r="I23" s="26"/>
      <c r="J23" s="30"/>
    </row>
    <row r="24" ht="19.4" customHeight="1" spans="1:10">
      <c r="A24" s="9"/>
      <c r="B24" s="10"/>
      <c r="C24" s="14"/>
      <c r="D24" s="26"/>
      <c r="E24" s="26"/>
      <c r="F24" s="26"/>
      <c r="G24" s="26"/>
      <c r="H24" s="26"/>
      <c r="I24" s="26"/>
      <c r="J24" s="30"/>
    </row>
    <row r="25" ht="19.4" customHeight="1" spans="1:10">
      <c r="A25" s="9"/>
      <c r="B25" s="10"/>
      <c r="C25" s="14"/>
      <c r="D25" s="26"/>
      <c r="E25" s="26"/>
      <c r="F25" s="26"/>
      <c r="G25" s="26"/>
      <c r="H25" s="26"/>
      <c r="I25" s="26"/>
      <c r="J25" s="30"/>
    </row>
    <row r="26" ht="19.4" customHeight="1" spans="1:10">
      <c r="A26" s="9"/>
      <c r="B26" s="10"/>
      <c r="C26" s="14"/>
      <c r="D26" s="26"/>
      <c r="E26" s="26"/>
      <c r="F26" s="26"/>
      <c r="G26" s="26"/>
      <c r="H26" s="26"/>
      <c r="I26" s="26"/>
      <c r="J26" s="30"/>
    </row>
    <row r="27" ht="19.4" customHeight="1" spans="1:10">
      <c r="A27" s="9"/>
      <c r="B27" s="10"/>
      <c r="C27" s="14"/>
      <c r="D27" s="26"/>
      <c r="E27" s="26"/>
      <c r="F27" s="26"/>
      <c r="G27" s="26"/>
      <c r="H27" s="26"/>
      <c r="I27" s="26"/>
      <c r="J27" s="30"/>
    </row>
    <row r="28" ht="19.4" customHeight="1" spans="1:10">
      <c r="A28" s="9"/>
      <c r="B28" s="10"/>
      <c r="C28" s="14"/>
      <c r="D28" s="26"/>
      <c r="E28" s="26"/>
      <c r="F28" s="26"/>
      <c r="G28" s="26"/>
      <c r="H28" s="26"/>
      <c r="I28" s="26"/>
      <c r="J28" s="30"/>
    </row>
    <row r="29" ht="19.4" customHeight="1" spans="1:10">
      <c r="A29" s="9"/>
      <c r="B29" s="10"/>
      <c r="C29" s="14"/>
      <c r="D29" s="26"/>
      <c r="E29" s="26"/>
      <c r="F29" s="26"/>
      <c r="G29" s="26"/>
      <c r="H29" s="26"/>
      <c r="I29" s="26"/>
      <c r="J29" s="30"/>
    </row>
    <row r="30" ht="19.4" customHeight="1" spans="1:10">
      <c r="A30" s="9"/>
      <c r="B30" s="10"/>
      <c r="C30" s="14"/>
      <c r="D30" s="26"/>
      <c r="E30" s="26"/>
      <c r="F30" s="26"/>
      <c r="G30" s="26"/>
      <c r="H30" s="26"/>
      <c r="I30" s="26"/>
      <c r="J30" s="30"/>
    </row>
    <row r="31" ht="19.4" customHeight="1" spans="1:10">
      <c r="A31" s="9"/>
      <c r="B31" s="10"/>
      <c r="C31" s="14"/>
      <c r="D31" s="26"/>
      <c r="E31" s="26"/>
      <c r="F31" s="26"/>
      <c r="G31" s="26"/>
      <c r="H31" s="26"/>
      <c r="I31" s="26"/>
      <c r="J31" s="30"/>
    </row>
    <row r="32" ht="19.4" customHeight="1" spans="1:10">
      <c r="A32" s="9"/>
      <c r="B32" s="10"/>
      <c r="C32" s="14"/>
      <c r="D32" s="26"/>
      <c r="E32" s="26"/>
      <c r="F32" s="26"/>
      <c r="G32" s="26"/>
      <c r="H32" s="26"/>
      <c r="I32" s="26"/>
      <c r="J32" s="30"/>
    </row>
    <row r="33" ht="19.4" customHeight="1" spans="1:10">
      <c r="A33" s="9"/>
      <c r="B33" s="10"/>
      <c r="C33" s="14"/>
      <c r="D33" s="26"/>
      <c r="E33" s="26"/>
      <c r="F33" s="26"/>
      <c r="G33" s="26"/>
      <c r="H33" s="26"/>
      <c r="I33" s="26"/>
      <c r="J33" s="30"/>
    </row>
    <row r="34" ht="19.4" customHeight="1" spans="1:10">
      <c r="A34" s="9"/>
      <c r="B34" s="10"/>
      <c r="C34" s="14"/>
      <c r="D34" s="26"/>
      <c r="E34" s="26"/>
      <c r="F34" s="26"/>
      <c r="G34" s="26"/>
      <c r="H34" s="26"/>
      <c r="I34" s="26"/>
      <c r="J34" s="30"/>
    </row>
    <row r="35" ht="19.4" customHeight="1" spans="1:10">
      <c r="A35" s="9"/>
      <c r="B35" s="10"/>
      <c r="C35" s="14"/>
      <c r="D35" s="26"/>
      <c r="E35" s="26"/>
      <c r="F35" s="26"/>
      <c r="G35" s="26"/>
      <c r="H35" s="26"/>
      <c r="I35" s="26"/>
      <c r="J35" s="30"/>
    </row>
    <row r="36" ht="19.4" customHeight="1" spans="1:10">
      <c r="A36" s="9"/>
      <c r="B36" s="10"/>
      <c r="C36" s="14"/>
      <c r="D36" s="26"/>
      <c r="E36" s="26"/>
      <c r="F36" s="26"/>
      <c r="G36" s="26"/>
      <c r="H36" s="26"/>
      <c r="I36" s="26"/>
      <c r="J36" s="30"/>
    </row>
    <row r="37" ht="19.4" customHeight="1" spans="1:10">
      <c r="A37" s="9"/>
      <c r="B37" s="10"/>
      <c r="C37" s="14"/>
      <c r="D37" s="26"/>
      <c r="E37" s="26"/>
      <c r="F37" s="26"/>
      <c r="G37" s="26"/>
      <c r="H37" s="26"/>
      <c r="I37" s="26"/>
      <c r="J37" s="30"/>
    </row>
    <row r="38" ht="19.4" customHeight="1" spans="1:10">
      <c r="A38" s="9"/>
      <c r="B38" s="10"/>
      <c r="C38" s="14"/>
      <c r="D38" s="26"/>
      <c r="E38" s="26"/>
      <c r="F38" s="26"/>
      <c r="G38" s="26"/>
      <c r="H38" s="26"/>
      <c r="I38" s="26"/>
      <c r="J38" s="30"/>
    </row>
    <row r="39" ht="19.4" customHeight="1" spans="1:10">
      <c r="A39" s="17"/>
      <c r="B39" s="18"/>
      <c r="C39" s="19"/>
      <c r="D39" s="31"/>
      <c r="E39" s="31"/>
      <c r="F39" s="31"/>
      <c r="G39" s="31"/>
      <c r="H39" s="31"/>
      <c r="I39" s="31"/>
      <c r="J39" s="32"/>
    </row>
    <row r="40" ht="11" customHeight="1" spans="1:10">
      <c r="A40" s="33"/>
      <c r="B40" s="2"/>
      <c r="C40" s="3"/>
      <c r="D40" s="5"/>
      <c r="E40" s="2"/>
      <c r="F40" s="2"/>
      <c r="G40" s="2"/>
      <c r="H40" s="2"/>
      <c r="I40" s="2"/>
      <c r="J40" s="2"/>
    </row>
    <row r="41" ht="11" customHeight="1" spans="1:10">
      <c r="A41" s="3"/>
      <c r="B41" s="2"/>
      <c r="C41" s="3"/>
      <c r="D41" s="5"/>
      <c r="E41" s="5"/>
      <c r="F41" s="5"/>
      <c r="G41" s="5"/>
      <c r="H41" s="5"/>
      <c r="I41" s="5"/>
      <c r="J41" s="5"/>
    </row>
  </sheetData>
  <mergeCells count="10">
    <mergeCell ref="A2:J2"/>
    <mergeCell ref="B3:J3"/>
    <mergeCell ref="E4:H4"/>
    <mergeCell ref="A4:A5"/>
    <mergeCell ref="B4:B5"/>
    <mergeCell ref="C4:C5"/>
    <mergeCell ref="D4:D5"/>
    <mergeCell ref="I4:I5"/>
    <mergeCell ref="J4:J5"/>
    <mergeCell ref="A40:J41"/>
  </mergeCells>
  <pageMargins left="0.68" right="0.29" top="0.29" bottom="0.29" header="0.3" footer="0.3"/>
  <pageSetup paperSize="9" orientation="portrait" useFirstPageNumber="1" horizontalDpi="600" verticalDpi="600"/>
  <headerFooter/>
  <rowBreaks count="1" manualBreakCount="1">
    <brk id="4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9" defaultRowHeight="13.5" outlineLevelCol="3"/>
  <cols>
    <col min="1" max="1" width="14.0666666666667" customWidth="1"/>
    <col min="2" max="2" width="38.6416666666667" customWidth="1"/>
    <col min="3" max="3" width="19.5333333333333" customWidth="1"/>
    <col min="4" max="4" width="18.0083333333333" customWidth="1"/>
  </cols>
  <sheetData>
    <row r="1" ht="14.4" customHeight="1" spans="1:4">
      <c r="A1" s="1" t="s">
        <v>176</v>
      </c>
      <c r="B1" s="2"/>
      <c r="C1" s="3"/>
      <c r="D1" s="5"/>
    </row>
    <row r="2" ht="31.25" customHeight="1" spans="1:4">
      <c r="A2" s="4" t="s">
        <v>177</v>
      </c>
      <c r="B2" s="2"/>
      <c r="C2" s="3"/>
      <c r="D2" s="5"/>
    </row>
    <row r="3" ht="14.4" customHeight="1" spans="1:4">
      <c r="A3" s="2"/>
      <c r="B3" s="5" t="s">
        <v>146</v>
      </c>
      <c r="C3" s="3"/>
      <c r="D3" s="5"/>
    </row>
    <row r="4" ht="24.45" customHeight="1" spans="1:4">
      <c r="A4" s="6" t="s">
        <v>3</v>
      </c>
      <c r="B4" s="7" t="s">
        <v>106</v>
      </c>
      <c r="C4" s="7" t="s">
        <v>61</v>
      </c>
      <c r="D4" s="8" t="s">
        <v>178</v>
      </c>
    </row>
    <row r="5" ht="19.4" customHeight="1" spans="1:4">
      <c r="A5" s="27">
        <v>1</v>
      </c>
      <c r="B5" s="10" t="s">
        <v>179</v>
      </c>
      <c r="C5" s="14" t="s">
        <v>180</v>
      </c>
      <c r="D5" s="29">
        <v>2.27</v>
      </c>
    </row>
    <row r="6" ht="19.4" customHeight="1" spans="1:4">
      <c r="A6" s="27">
        <v>2</v>
      </c>
      <c r="B6" s="10" t="s">
        <v>181</v>
      </c>
      <c r="C6" s="14" t="s">
        <v>69</v>
      </c>
      <c r="D6" s="29">
        <v>4.22</v>
      </c>
    </row>
    <row r="7" ht="19.4" customHeight="1" spans="1:4">
      <c r="A7" s="27">
        <v>3</v>
      </c>
      <c r="B7" s="10" t="s">
        <v>182</v>
      </c>
      <c r="C7" s="14" t="s">
        <v>69</v>
      </c>
      <c r="D7" s="29">
        <v>0.45</v>
      </c>
    </row>
    <row r="8" ht="19.4" customHeight="1" spans="1:4">
      <c r="A8" s="27">
        <v>4</v>
      </c>
      <c r="B8" s="10" t="s">
        <v>183</v>
      </c>
      <c r="C8" s="14" t="s">
        <v>167</v>
      </c>
      <c r="D8" s="34">
        <v>3.415</v>
      </c>
    </row>
    <row r="9" ht="19.4" customHeight="1" spans="1:4">
      <c r="A9" s="27">
        <v>5</v>
      </c>
      <c r="B9" s="10" t="s">
        <v>184</v>
      </c>
      <c r="C9" s="14" t="s">
        <v>167</v>
      </c>
      <c r="D9" s="34">
        <v>0.363</v>
      </c>
    </row>
    <row r="10" ht="19.4" customHeight="1" spans="1:4">
      <c r="A10" s="27">
        <v>6</v>
      </c>
      <c r="B10" s="10" t="s">
        <v>185</v>
      </c>
      <c r="C10" s="14" t="s">
        <v>69</v>
      </c>
      <c r="D10" s="35">
        <v>141</v>
      </c>
    </row>
    <row r="11" ht="19.4" customHeight="1" spans="1:4">
      <c r="A11" s="27">
        <v>7</v>
      </c>
      <c r="B11" s="10" t="s">
        <v>186</v>
      </c>
      <c r="C11" s="14" t="s">
        <v>69</v>
      </c>
      <c r="D11" s="35">
        <v>35</v>
      </c>
    </row>
    <row r="12" ht="19.4" customHeight="1" spans="1:4">
      <c r="A12" s="27">
        <v>8</v>
      </c>
      <c r="B12" s="10" t="s">
        <v>187</v>
      </c>
      <c r="C12" s="14" t="s">
        <v>69</v>
      </c>
      <c r="D12" s="29">
        <v>1642.02</v>
      </c>
    </row>
    <row r="13" ht="19.4" customHeight="1" spans="1:4">
      <c r="A13" s="27">
        <v>9</v>
      </c>
      <c r="B13" s="10" t="s">
        <v>188</v>
      </c>
      <c r="C13" s="14" t="s">
        <v>167</v>
      </c>
      <c r="D13" s="29">
        <v>6.75</v>
      </c>
    </row>
    <row r="14" ht="19.4" customHeight="1" spans="1:4">
      <c r="A14" s="27">
        <v>10</v>
      </c>
      <c r="B14" s="10" t="s">
        <v>189</v>
      </c>
      <c r="C14" s="14" t="s">
        <v>167</v>
      </c>
      <c r="D14" s="29">
        <v>7.6</v>
      </c>
    </row>
    <row r="15" ht="19.4" customHeight="1" spans="1:4">
      <c r="A15" s="27">
        <v>11</v>
      </c>
      <c r="B15" s="10" t="s">
        <v>190</v>
      </c>
      <c r="C15" s="14" t="s">
        <v>167</v>
      </c>
      <c r="D15" s="29">
        <v>4.37</v>
      </c>
    </row>
    <row r="16" ht="19.4" customHeight="1" spans="1:4">
      <c r="A16" s="27">
        <v>12</v>
      </c>
      <c r="B16" s="10" t="s">
        <v>191</v>
      </c>
      <c r="C16" s="14" t="s">
        <v>167</v>
      </c>
      <c r="D16" s="29">
        <v>7.2</v>
      </c>
    </row>
    <row r="17" ht="19.4" customHeight="1" spans="1:4">
      <c r="A17" s="27">
        <v>13</v>
      </c>
      <c r="B17" s="10" t="s">
        <v>192</v>
      </c>
      <c r="C17" s="14" t="s">
        <v>167</v>
      </c>
      <c r="D17" s="29">
        <v>4.04</v>
      </c>
    </row>
    <row r="18" ht="19.4" customHeight="1" spans="1:4">
      <c r="A18" s="27">
        <v>14</v>
      </c>
      <c r="B18" s="10" t="s">
        <v>193</v>
      </c>
      <c r="C18" s="14" t="s">
        <v>167</v>
      </c>
      <c r="D18" s="29">
        <v>4.04</v>
      </c>
    </row>
    <row r="19" ht="19.4" customHeight="1" spans="1:4">
      <c r="A19" s="27">
        <v>15</v>
      </c>
      <c r="B19" s="10" t="s">
        <v>194</v>
      </c>
      <c r="C19" s="14" t="s">
        <v>167</v>
      </c>
      <c r="D19" s="29">
        <v>6.45</v>
      </c>
    </row>
    <row r="20" ht="19.4" customHeight="1" spans="1:4">
      <c r="A20" s="27">
        <v>16</v>
      </c>
      <c r="B20" s="10" t="s">
        <v>195</v>
      </c>
      <c r="C20" s="14" t="s">
        <v>167</v>
      </c>
      <c r="D20" s="29">
        <v>5.36</v>
      </c>
    </row>
    <row r="21" ht="19.4" customHeight="1" spans="1:4">
      <c r="A21" s="27">
        <v>17</v>
      </c>
      <c r="B21" s="10" t="s">
        <v>196</v>
      </c>
      <c r="C21" s="14" t="s">
        <v>167</v>
      </c>
      <c r="D21" s="29">
        <v>5.3</v>
      </c>
    </row>
    <row r="22" ht="19.4" customHeight="1" spans="1:4">
      <c r="A22" s="27">
        <v>18</v>
      </c>
      <c r="B22" s="10" t="s">
        <v>197</v>
      </c>
      <c r="C22" s="14" t="s">
        <v>167</v>
      </c>
      <c r="D22" s="29">
        <v>5.1</v>
      </c>
    </row>
    <row r="23" ht="19.4" customHeight="1" spans="1:4">
      <c r="A23" s="27">
        <v>19</v>
      </c>
      <c r="B23" s="10" t="s">
        <v>198</v>
      </c>
      <c r="C23" s="14" t="s">
        <v>69</v>
      </c>
      <c r="D23" s="35">
        <v>400</v>
      </c>
    </row>
    <row r="24" ht="19.4" customHeight="1" spans="1:4">
      <c r="A24" s="27">
        <v>20</v>
      </c>
      <c r="B24" s="10" t="s">
        <v>199</v>
      </c>
      <c r="C24" s="14" t="s">
        <v>69</v>
      </c>
      <c r="D24" s="30"/>
    </row>
    <row r="25" ht="19.4" customHeight="1" spans="1:4">
      <c r="A25" s="9"/>
      <c r="B25" s="10"/>
      <c r="C25" s="14"/>
      <c r="D25" s="30"/>
    </row>
    <row r="26" ht="19.4" customHeight="1" spans="1:4">
      <c r="A26" s="9"/>
      <c r="B26" s="10"/>
      <c r="C26" s="14"/>
      <c r="D26" s="30"/>
    </row>
    <row r="27" ht="19.4" customHeight="1" spans="1:4">
      <c r="A27" s="9"/>
      <c r="B27" s="10"/>
      <c r="C27" s="14"/>
      <c r="D27" s="30"/>
    </row>
    <row r="28" ht="19.4" customHeight="1" spans="1:4">
      <c r="A28" s="9"/>
      <c r="B28" s="10"/>
      <c r="C28" s="14"/>
      <c r="D28" s="30"/>
    </row>
    <row r="29" ht="19.4" customHeight="1" spans="1:4">
      <c r="A29" s="9"/>
      <c r="B29" s="10"/>
      <c r="C29" s="14"/>
      <c r="D29" s="30"/>
    </row>
    <row r="30" ht="19.4" customHeight="1" spans="1:4">
      <c r="A30" s="9"/>
      <c r="B30" s="10"/>
      <c r="C30" s="14"/>
      <c r="D30" s="30"/>
    </row>
    <row r="31" ht="19.4" customHeight="1" spans="1:4">
      <c r="A31" s="9"/>
      <c r="B31" s="10"/>
      <c r="C31" s="14"/>
      <c r="D31" s="30"/>
    </row>
    <row r="32" ht="19.4" customHeight="1" spans="1:4">
      <c r="A32" s="9"/>
      <c r="B32" s="10"/>
      <c r="C32" s="14"/>
      <c r="D32" s="30"/>
    </row>
    <row r="33" ht="19.4" customHeight="1" spans="1:4">
      <c r="A33" s="9"/>
      <c r="B33" s="10"/>
      <c r="C33" s="14"/>
      <c r="D33" s="30"/>
    </row>
    <row r="34" ht="19.4" customHeight="1" spans="1:4">
      <c r="A34" s="9"/>
      <c r="B34" s="10"/>
      <c r="C34" s="14"/>
      <c r="D34" s="30"/>
    </row>
    <row r="35" ht="19.4" customHeight="1" spans="1:4">
      <c r="A35" s="9"/>
      <c r="B35" s="10"/>
      <c r="C35" s="14"/>
      <c r="D35" s="30"/>
    </row>
    <row r="36" ht="19.4" customHeight="1" spans="1:4">
      <c r="A36" s="9"/>
      <c r="B36" s="10"/>
      <c r="C36" s="14"/>
      <c r="D36" s="30"/>
    </row>
    <row r="37" ht="19.4" customHeight="1" spans="1:4">
      <c r="A37" s="9"/>
      <c r="B37" s="10"/>
      <c r="C37" s="14"/>
      <c r="D37" s="30"/>
    </row>
    <row r="38" ht="19.4" customHeight="1" spans="1:4">
      <c r="A38" s="9"/>
      <c r="B38" s="10"/>
      <c r="C38" s="14"/>
      <c r="D38" s="30"/>
    </row>
    <row r="39" ht="19.4" customHeight="1" spans="1:4">
      <c r="A39" s="17"/>
      <c r="B39" s="18"/>
      <c r="C39" s="19"/>
      <c r="D39" s="32"/>
    </row>
    <row r="40" ht="11.35" customHeight="1" spans="1:4">
      <c r="A40" s="33"/>
      <c r="B40" s="2"/>
      <c r="C40" s="3"/>
      <c r="D40" s="5"/>
    </row>
    <row r="41" ht="11.35" customHeight="1" spans="1:4">
      <c r="A41" s="3"/>
      <c r="B41" s="2"/>
      <c r="C41" s="3"/>
      <c r="D41" s="5"/>
    </row>
  </sheetData>
  <mergeCells count="3">
    <mergeCell ref="A2:D2"/>
    <mergeCell ref="B3:D3"/>
    <mergeCell ref="A40:D41"/>
  </mergeCells>
  <pageMargins left="0.68" right="0.29" top="0.29" bottom="0.29" header="0.3" footer="0.3"/>
  <pageSetup paperSize="9" orientation="portrait" useFirstPageNumber="1" horizontalDpi="600" verticalDpi="600"/>
  <headerFooter/>
  <rowBreaks count="1" manualBreakCount="1">
    <brk id="4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workbookViewId="0">
      <selection activeCell="A1" sqref="A1"/>
    </sheetView>
  </sheetViews>
  <sheetFormatPr defaultColWidth="9" defaultRowHeight="13.5"/>
  <cols>
    <col min="1" max="1" width="9.06666666666667" customWidth="1" collapsed="1"/>
    <col min="2" max="2" width="20.85" customWidth="1" collapsed="1"/>
    <col min="3" max="3" width="14.4083333333333" customWidth="1" collapsed="1"/>
    <col min="4" max="4" width="10.3416666666667" customWidth="1" collapsed="1"/>
    <col min="5" max="5" width="11.3583333333333" customWidth="1" collapsed="1"/>
    <col min="6" max="6" width="11.8666666666667" customWidth="1" collapsed="1"/>
    <col min="7" max="7" width="9.2" customWidth="1" collapsed="1"/>
    <col min="8" max="8" width="10.2166666666667" customWidth="1" collapsed="1"/>
    <col min="9" max="9" width="8.29166666666667" customWidth="1" collapsed="1"/>
    <col min="10" max="10" width="9.95833333333333" customWidth="1" collapsed="1"/>
    <col min="11" max="11" width="11.6166666666667" customWidth="1" collapsed="1"/>
    <col min="12" max="12" width="11.4916666666667" customWidth="1" collapsed="1"/>
  </cols>
  <sheetData>
    <row r="1" ht="14.4" customHeight="1" spans="1:12">
      <c r="A1" s="1" t="s">
        <v>200</v>
      </c>
      <c r="B1" s="2"/>
      <c r="C1" s="5"/>
      <c r="D1" s="5"/>
      <c r="E1" s="5"/>
      <c r="F1" s="5"/>
      <c r="G1" s="5"/>
      <c r="H1" s="5"/>
      <c r="I1" s="5"/>
      <c r="J1" s="5"/>
      <c r="K1" s="5"/>
      <c r="L1" s="5"/>
    </row>
    <row r="2" ht="31.25" customHeight="1" spans="1:12">
      <c r="A2" s="4" t="s">
        <v>201</v>
      </c>
      <c r="B2" s="2"/>
      <c r="C2" s="3"/>
      <c r="D2" s="5"/>
      <c r="E2" s="5"/>
      <c r="F2" s="5"/>
      <c r="G2" s="2"/>
      <c r="H2" s="2"/>
      <c r="I2" s="2"/>
      <c r="J2" s="2"/>
      <c r="K2" s="2"/>
      <c r="L2" s="2"/>
    </row>
    <row r="3" ht="14.4" customHeight="1" spans="1:12">
      <c r="A3" s="2"/>
      <c r="B3" s="5" t="s">
        <v>146</v>
      </c>
      <c r="C3" s="3"/>
      <c r="D3" s="5"/>
      <c r="E3" s="5"/>
      <c r="F3" s="5"/>
      <c r="G3" s="2"/>
      <c r="H3" s="2"/>
      <c r="I3" s="2"/>
      <c r="J3" s="2"/>
      <c r="K3" s="2"/>
      <c r="L3" s="2"/>
    </row>
    <row r="4" ht="18.7" customHeight="1" spans="1:12">
      <c r="A4" s="6" t="s">
        <v>3</v>
      </c>
      <c r="B4" s="7" t="s">
        <v>106</v>
      </c>
      <c r="C4" s="7" t="s">
        <v>202</v>
      </c>
      <c r="D4" s="7" t="s">
        <v>149</v>
      </c>
      <c r="E4" s="24"/>
      <c r="F4" s="24"/>
      <c r="G4" s="25"/>
      <c r="H4" s="25"/>
      <c r="I4" s="25"/>
      <c r="J4" s="25"/>
      <c r="K4" s="7" t="s">
        <v>203</v>
      </c>
      <c r="L4" s="8" t="s">
        <v>204</v>
      </c>
    </row>
    <row r="5" ht="19.4" customHeight="1" spans="1:12">
      <c r="A5" s="9"/>
      <c r="B5" s="14"/>
      <c r="C5" s="14"/>
      <c r="D5" s="14" t="s">
        <v>205</v>
      </c>
      <c r="E5" s="14" t="s">
        <v>206</v>
      </c>
      <c r="F5" s="14" t="s">
        <v>207</v>
      </c>
      <c r="G5" s="14" t="s">
        <v>150</v>
      </c>
      <c r="H5" s="14"/>
      <c r="I5" s="14" t="s">
        <v>208</v>
      </c>
      <c r="J5" s="14"/>
      <c r="K5" s="10"/>
      <c r="L5" s="22"/>
    </row>
    <row r="6" ht="19.4" customHeight="1" spans="1:12">
      <c r="A6" s="9"/>
      <c r="B6" s="10"/>
      <c r="C6" s="26"/>
      <c r="D6" s="26"/>
      <c r="E6" s="26"/>
      <c r="F6" s="26"/>
      <c r="G6" s="14" t="s">
        <v>161</v>
      </c>
      <c r="H6" s="14" t="s">
        <v>209</v>
      </c>
      <c r="I6" s="14" t="s">
        <v>161</v>
      </c>
      <c r="J6" s="14" t="s">
        <v>209</v>
      </c>
      <c r="K6" s="10"/>
      <c r="L6" s="22"/>
    </row>
    <row r="7" ht="19.4" customHeight="1" spans="1:12">
      <c r="A7" s="27">
        <v>1</v>
      </c>
      <c r="B7" s="10" t="s">
        <v>210</v>
      </c>
      <c r="C7" s="28">
        <v>105.53</v>
      </c>
      <c r="D7" s="28">
        <v>9.65</v>
      </c>
      <c r="E7" s="28">
        <v>15.85</v>
      </c>
      <c r="F7" s="26"/>
      <c r="G7" s="28">
        <v>23.02</v>
      </c>
      <c r="H7" s="28">
        <v>23.02</v>
      </c>
      <c r="I7" s="28">
        <v>32.5</v>
      </c>
      <c r="J7" s="28">
        <v>57.01</v>
      </c>
      <c r="K7" s="28">
        <v>81.02</v>
      </c>
      <c r="L7" s="29">
        <v>24.51</v>
      </c>
    </row>
    <row r="8" ht="19.4" customHeight="1" spans="1:12">
      <c r="A8" s="27">
        <v>2</v>
      </c>
      <c r="B8" s="10" t="s">
        <v>211</v>
      </c>
      <c r="C8" s="28">
        <v>0.84</v>
      </c>
      <c r="D8" s="28">
        <v>0.25</v>
      </c>
      <c r="E8" s="28">
        <v>0.59</v>
      </c>
      <c r="F8" s="26"/>
      <c r="G8" s="26"/>
      <c r="H8" s="26"/>
      <c r="I8" s="26"/>
      <c r="J8" s="26"/>
      <c r="K8" s="28">
        <v>0.84</v>
      </c>
      <c r="L8" s="30"/>
    </row>
    <row r="9" ht="19.4" customHeight="1" spans="1:12">
      <c r="A9" s="27">
        <v>3</v>
      </c>
      <c r="B9" s="10" t="s">
        <v>212</v>
      </c>
      <c r="C9" s="28">
        <v>41.09</v>
      </c>
      <c r="D9" s="28">
        <v>3.13</v>
      </c>
      <c r="E9" s="28">
        <v>4.9</v>
      </c>
      <c r="F9" s="28">
        <v>1.07</v>
      </c>
      <c r="G9" s="28">
        <v>12.47</v>
      </c>
      <c r="H9" s="28">
        <v>12.47</v>
      </c>
      <c r="I9" s="28">
        <v>19.52</v>
      </c>
      <c r="J9" s="28">
        <v>19.52</v>
      </c>
      <c r="K9" s="28">
        <v>41.09</v>
      </c>
      <c r="L9" s="30"/>
    </row>
    <row r="10" ht="19.4" customHeight="1" spans="1:12">
      <c r="A10" s="27">
        <v>4</v>
      </c>
      <c r="B10" s="10" t="s">
        <v>213</v>
      </c>
      <c r="C10" s="28">
        <v>6.08</v>
      </c>
      <c r="D10" s="28">
        <v>0.51</v>
      </c>
      <c r="E10" s="28">
        <v>1.71</v>
      </c>
      <c r="F10" s="26"/>
      <c r="G10" s="26"/>
      <c r="H10" s="26"/>
      <c r="I10" s="28">
        <v>3.86</v>
      </c>
      <c r="J10" s="28">
        <v>3.86</v>
      </c>
      <c r="K10" s="28">
        <v>6.08</v>
      </c>
      <c r="L10" s="30"/>
    </row>
    <row r="11" ht="19.4" customHeight="1" spans="1:12">
      <c r="A11" s="27">
        <v>5</v>
      </c>
      <c r="B11" s="10" t="s">
        <v>214</v>
      </c>
      <c r="C11" s="28">
        <v>5.41</v>
      </c>
      <c r="D11" s="28">
        <v>0.41</v>
      </c>
      <c r="E11" s="28">
        <v>1.14</v>
      </c>
      <c r="F11" s="26"/>
      <c r="G11" s="26"/>
      <c r="H11" s="26"/>
      <c r="I11" s="28">
        <v>3.86</v>
      </c>
      <c r="J11" s="28">
        <v>3.86</v>
      </c>
      <c r="K11" s="28">
        <v>5.41</v>
      </c>
      <c r="L11" s="30"/>
    </row>
    <row r="12" ht="19.4" customHeight="1" spans="1:12">
      <c r="A12" s="27">
        <v>6</v>
      </c>
      <c r="B12" s="10" t="s">
        <v>215</v>
      </c>
      <c r="C12" s="28">
        <v>14.15</v>
      </c>
      <c r="D12" s="28">
        <v>1.41</v>
      </c>
      <c r="E12" s="28">
        <v>4.98</v>
      </c>
      <c r="F12" s="26"/>
      <c r="G12" s="26"/>
      <c r="H12" s="26"/>
      <c r="I12" s="28">
        <v>7.76</v>
      </c>
      <c r="J12" s="28">
        <v>7.76</v>
      </c>
      <c r="K12" s="28">
        <v>14.15</v>
      </c>
      <c r="L12" s="30"/>
    </row>
    <row r="13" ht="19.4" customHeight="1" spans="1:12">
      <c r="A13" s="27">
        <v>7</v>
      </c>
      <c r="B13" s="10" t="s">
        <v>216</v>
      </c>
      <c r="C13" s="28">
        <v>109.05</v>
      </c>
      <c r="D13" s="28">
        <v>0.23</v>
      </c>
      <c r="E13" s="28">
        <v>0.39</v>
      </c>
      <c r="F13" s="26"/>
      <c r="G13" s="26"/>
      <c r="H13" s="26"/>
      <c r="I13" s="28">
        <v>108.43</v>
      </c>
      <c r="J13" s="28">
        <v>108.43</v>
      </c>
      <c r="K13" s="28">
        <v>109.05</v>
      </c>
      <c r="L13" s="30"/>
    </row>
    <row r="14" ht="19.4" customHeight="1" spans="1:12">
      <c r="A14" s="27">
        <v>8</v>
      </c>
      <c r="B14" s="10" t="s">
        <v>217</v>
      </c>
      <c r="C14" s="28">
        <v>102.85</v>
      </c>
      <c r="D14" s="28">
        <v>7.41</v>
      </c>
      <c r="E14" s="28">
        <v>9.96</v>
      </c>
      <c r="F14" s="26"/>
      <c r="G14" s="28">
        <v>12.47</v>
      </c>
      <c r="H14" s="28">
        <v>12.47</v>
      </c>
      <c r="I14" s="28">
        <v>36</v>
      </c>
      <c r="J14" s="28">
        <v>73.01</v>
      </c>
      <c r="K14" s="28">
        <v>65.84</v>
      </c>
      <c r="L14" s="29">
        <v>37.01</v>
      </c>
    </row>
    <row r="15" ht="19.4" customHeight="1" spans="1:12">
      <c r="A15" s="27">
        <v>9</v>
      </c>
      <c r="B15" s="10" t="s">
        <v>218</v>
      </c>
      <c r="C15" s="28">
        <v>129.58</v>
      </c>
      <c r="D15" s="28">
        <v>19.96</v>
      </c>
      <c r="E15" s="28">
        <v>19.1</v>
      </c>
      <c r="F15" s="26"/>
      <c r="G15" s="28">
        <v>12.47</v>
      </c>
      <c r="H15" s="28">
        <v>12.47</v>
      </c>
      <c r="I15" s="28">
        <v>44.5</v>
      </c>
      <c r="J15" s="28">
        <v>78.05</v>
      </c>
      <c r="K15" s="28">
        <v>96.03</v>
      </c>
      <c r="L15" s="29">
        <v>33.55</v>
      </c>
    </row>
    <row r="16" ht="19.4" customHeight="1" spans="1:12">
      <c r="A16" s="27">
        <v>10</v>
      </c>
      <c r="B16" s="10" t="s">
        <v>219</v>
      </c>
      <c r="C16" s="28">
        <v>135.88</v>
      </c>
      <c r="D16" s="28">
        <v>21.53</v>
      </c>
      <c r="E16" s="28">
        <v>12.43</v>
      </c>
      <c r="F16" s="26"/>
      <c r="G16" s="28">
        <v>12.47</v>
      </c>
      <c r="H16" s="28">
        <v>12.47</v>
      </c>
      <c r="I16" s="28">
        <v>51</v>
      </c>
      <c r="J16" s="28">
        <v>89.45</v>
      </c>
      <c r="K16" s="28">
        <v>97.43</v>
      </c>
      <c r="L16" s="29">
        <v>38.45</v>
      </c>
    </row>
    <row r="17" ht="19.4" customHeight="1" spans="1:12">
      <c r="A17" s="27">
        <v>11</v>
      </c>
      <c r="B17" s="10" t="s">
        <v>220</v>
      </c>
      <c r="C17" s="28">
        <v>115.38</v>
      </c>
      <c r="D17" s="28">
        <v>15.47</v>
      </c>
      <c r="E17" s="28">
        <v>8.76</v>
      </c>
      <c r="F17" s="28">
        <v>0.6</v>
      </c>
      <c r="G17" s="28">
        <v>23.02</v>
      </c>
      <c r="H17" s="28">
        <v>23.02</v>
      </c>
      <c r="I17" s="28">
        <v>38.5</v>
      </c>
      <c r="J17" s="28">
        <v>67.53</v>
      </c>
      <c r="K17" s="28">
        <v>86.35</v>
      </c>
      <c r="L17" s="29">
        <v>29.03</v>
      </c>
    </row>
    <row r="18" ht="19.4" customHeight="1" spans="1:12">
      <c r="A18" s="27">
        <v>12</v>
      </c>
      <c r="B18" s="10" t="s">
        <v>221</v>
      </c>
      <c r="C18" s="28">
        <v>108.4</v>
      </c>
      <c r="D18" s="28">
        <v>12.31</v>
      </c>
      <c r="E18" s="28">
        <v>11.39</v>
      </c>
      <c r="F18" s="26"/>
      <c r="G18" s="28">
        <v>25.89</v>
      </c>
      <c r="H18" s="28">
        <v>25.89</v>
      </c>
      <c r="I18" s="28">
        <v>29</v>
      </c>
      <c r="J18" s="28">
        <v>58.81</v>
      </c>
      <c r="K18" s="28">
        <v>78.59</v>
      </c>
      <c r="L18" s="29">
        <v>29.81</v>
      </c>
    </row>
    <row r="19" ht="19.4" customHeight="1" spans="1:12">
      <c r="A19" s="27">
        <v>13</v>
      </c>
      <c r="B19" s="10" t="s">
        <v>222</v>
      </c>
      <c r="C19" s="28">
        <v>34.34</v>
      </c>
      <c r="D19" s="28">
        <v>2.83</v>
      </c>
      <c r="E19" s="28">
        <v>1.06</v>
      </c>
      <c r="F19" s="28">
        <v>0.05</v>
      </c>
      <c r="G19" s="28">
        <v>12.47</v>
      </c>
      <c r="H19" s="28">
        <v>12.47</v>
      </c>
      <c r="I19" s="28">
        <v>17.93</v>
      </c>
      <c r="J19" s="28">
        <v>17.93</v>
      </c>
      <c r="K19" s="28">
        <v>34.34</v>
      </c>
      <c r="L19" s="30"/>
    </row>
    <row r="20" ht="19.4" customHeight="1" spans="1:12">
      <c r="A20" s="27">
        <v>14</v>
      </c>
      <c r="B20" s="10" t="s">
        <v>223</v>
      </c>
      <c r="C20" s="28">
        <v>2.97</v>
      </c>
      <c r="D20" s="28">
        <v>1.19</v>
      </c>
      <c r="E20" s="28">
        <v>0.81</v>
      </c>
      <c r="F20" s="28">
        <v>0.97</v>
      </c>
      <c r="G20" s="26"/>
      <c r="H20" s="26"/>
      <c r="I20" s="26"/>
      <c r="J20" s="26"/>
      <c r="K20" s="28">
        <v>2.97</v>
      </c>
      <c r="L20" s="30"/>
    </row>
    <row r="21" ht="19.4" customHeight="1" spans="1:12">
      <c r="A21" s="27">
        <v>15</v>
      </c>
      <c r="B21" s="10" t="s">
        <v>224</v>
      </c>
      <c r="C21" s="28">
        <v>69.89</v>
      </c>
      <c r="D21" s="28">
        <v>0.98</v>
      </c>
      <c r="E21" s="28">
        <v>0.62</v>
      </c>
      <c r="F21" s="28">
        <v>0.19</v>
      </c>
      <c r="G21" s="26"/>
      <c r="H21" s="26"/>
      <c r="I21" s="28">
        <v>68.1</v>
      </c>
      <c r="J21" s="28">
        <v>68.1</v>
      </c>
      <c r="K21" s="28">
        <v>69.89</v>
      </c>
      <c r="L21" s="30"/>
    </row>
    <row r="22" ht="19.4" customHeight="1" spans="1:12">
      <c r="A22" s="27">
        <v>16</v>
      </c>
      <c r="B22" s="10" t="s">
        <v>225</v>
      </c>
      <c r="C22" s="28">
        <v>33.61</v>
      </c>
      <c r="D22" s="28">
        <v>0.32</v>
      </c>
      <c r="E22" s="28">
        <v>0.28</v>
      </c>
      <c r="F22" s="28">
        <v>0.09</v>
      </c>
      <c r="G22" s="26"/>
      <c r="H22" s="26"/>
      <c r="I22" s="28">
        <v>32.92</v>
      </c>
      <c r="J22" s="28">
        <v>32.92</v>
      </c>
      <c r="K22" s="28">
        <v>33.61</v>
      </c>
      <c r="L22" s="30"/>
    </row>
    <row r="23" ht="19.4" customHeight="1" spans="1:12">
      <c r="A23" s="9"/>
      <c r="B23" s="10"/>
      <c r="C23" s="26"/>
      <c r="D23" s="26"/>
      <c r="E23" s="26"/>
      <c r="F23" s="26"/>
      <c r="G23" s="26"/>
      <c r="H23" s="26"/>
      <c r="I23" s="26"/>
      <c r="J23" s="26"/>
      <c r="K23" s="26"/>
      <c r="L23" s="30"/>
    </row>
    <row r="24" ht="19.4" customHeight="1" spans="1:12">
      <c r="A24" s="9"/>
      <c r="B24" s="10"/>
      <c r="C24" s="26"/>
      <c r="D24" s="26"/>
      <c r="E24" s="26"/>
      <c r="F24" s="26"/>
      <c r="G24" s="26"/>
      <c r="H24" s="26"/>
      <c r="I24" s="26"/>
      <c r="J24" s="26"/>
      <c r="K24" s="26"/>
      <c r="L24" s="30"/>
    </row>
    <row r="25" ht="19.4" customHeight="1" spans="1:12">
      <c r="A25" s="17"/>
      <c r="B25" s="18"/>
      <c r="C25" s="31"/>
      <c r="D25" s="31"/>
      <c r="E25" s="31"/>
      <c r="F25" s="31"/>
      <c r="G25" s="31"/>
      <c r="H25" s="31"/>
      <c r="I25" s="31"/>
      <c r="J25" s="31"/>
      <c r="K25" s="31"/>
      <c r="L25" s="32"/>
    </row>
    <row r="26" ht="12.8" customHeight="1" spans="1:12">
      <c r="A26" s="33"/>
      <c r="B26" s="2"/>
      <c r="C26" s="3"/>
      <c r="D26" s="5"/>
      <c r="E26" s="5"/>
      <c r="F26" s="5"/>
      <c r="G26" s="2"/>
      <c r="H26" s="2"/>
      <c r="I26" s="2"/>
      <c r="J26" s="2"/>
      <c r="K26" s="2"/>
      <c r="L26" s="2"/>
    </row>
    <row r="27" ht="12.8" customHeight="1" spans="1:12">
      <c r="A27" s="3"/>
      <c r="B27" s="2"/>
      <c r="C27" s="5"/>
      <c r="D27" s="5"/>
      <c r="E27" s="5"/>
      <c r="F27" s="5"/>
      <c r="G27" s="5"/>
      <c r="H27" s="5"/>
      <c r="I27" s="5"/>
      <c r="J27" s="5"/>
      <c r="K27" s="5"/>
      <c r="L27" s="5"/>
    </row>
  </sheetData>
  <mergeCells count="14">
    <mergeCell ref="A2:L2"/>
    <mergeCell ref="B3:L3"/>
    <mergeCell ref="D4:J4"/>
    <mergeCell ref="G5:H5"/>
    <mergeCell ref="I5:J5"/>
    <mergeCell ref="A4:A6"/>
    <mergeCell ref="B4:B6"/>
    <mergeCell ref="C4:C6"/>
    <mergeCell ref="D5:D6"/>
    <mergeCell ref="E5:E6"/>
    <mergeCell ref="F5:F6"/>
    <mergeCell ref="K4:K6"/>
    <mergeCell ref="L4:L6"/>
    <mergeCell ref="A26:L27"/>
  </mergeCells>
  <pageMargins left="0.29" right="0.29" top="0.68" bottom="0.29" header="0.3" footer="0.3"/>
  <pageSetup paperSize="9" orientation="landscape" useFirstPageNumber="1" horizontalDpi="600" verticalDpi="600"/>
  <headerFooter/>
  <rowBreaks count="1" manualBreakCount="1">
    <brk id="2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5"/>
  <sheetViews>
    <sheetView workbookViewId="0">
      <selection activeCell="A1" sqref="A1"/>
    </sheetView>
  </sheetViews>
  <sheetFormatPr defaultColWidth="9" defaultRowHeight="13.5" outlineLevelCol="1"/>
  <cols>
    <col min="1" max="1" width="7.625" customWidth="1" collapsed="1"/>
    <col min="2" max="2" width="25.675" customWidth="1" collapsed="1"/>
  </cols>
  <sheetData>
    <row r="1" ht="14.4" customHeight="1" spans="1:2">
      <c r="A1" s="1" t="s">
        <v>226</v>
      </c>
      <c r="B1" s="2"/>
    </row>
    <row r="2" ht="58.4" customHeight="1" spans="1:2">
      <c r="A2" s="4" t="s">
        <v>227</v>
      </c>
      <c r="B2" s="2"/>
    </row>
    <row r="3" ht="14.4" customHeight="1" spans="1:2">
      <c r="A3" s="2"/>
      <c r="B3" s="2"/>
    </row>
    <row r="4" ht="20.15" customHeight="1" spans="1:2">
      <c r="A4" s="6" t="s">
        <v>3</v>
      </c>
      <c r="B4" s="8" t="s">
        <v>228</v>
      </c>
    </row>
    <row r="5" ht="19.4" customHeight="1" spans="1:2">
      <c r="A5" s="9"/>
      <c r="B5" s="22"/>
    </row>
    <row r="6" ht="19.4" customHeight="1" spans="1:2">
      <c r="A6" s="9"/>
      <c r="B6" s="22"/>
    </row>
    <row r="7" ht="19.4" customHeight="1" spans="1:2">
      <c r="A7" s="9"/>
      <c r="B7" s="22"/>
    </row>
    <row r="8" ht="19.4" customHeight="1" spans="1:2">
      <c r="A8" s="9"/>
      <c r="B8" s="22"/>
    </row>
    <row r="9" ht="19.4" customHeight="1" spans="1:2">
      <c r="A9" s="9"/>
      <c r="B9" s="22"/>
    </row>
    <row r="10" ht="19.4" customHeight="1" spans="1:2">
      <c r="A10" s="9"/>
      <c r="B10" s="22"/>
    </row>
    <row r="11" ht="19.4" customHeight="1" spans="1:2">
      <c r="A11" s="9"/>
      <c r="B11" s="22"/>
    </row>
    <row r="12" ht="19.4" customHeight="1" spans="1:2">
      <c r="A12" s="9"/>
      <c r="B12" s="22"/>
    </row>
    <row r="13" ht="19.4" customHeight="1" spans="1:2">
      <c r="A13" s="9"/>
      <c r="B13" s="22"/>
    </row>
    <row r="14" ht="19.4" customHeight="1" spans="1:2">
      <c r="A14" s="9"/>
      <c r="B14" s="22"/>
    </row>
    <row r="15" ht="19.4" customHeight="1" spans="1:2">
      <c r="A15" s="9"/>
      <c r="B15" s="22"/>
    </row>
    <row r="16" ht="19.4" customHeight="1" spans="1:2">
      <c r="A16" s="9"/>
      <c r="B16" s="22"/>
    </row>
    <row r="17" ht="19.4" customHeight="1" spans="1:2">
      <c r="A17" s="9"/>
      <c r="B17" s="22"/>
    </row>
    <row r="18" ht="19.4" customHeight="1" spans="1:2">
      <c r="A18" s="9"/>
      <c r="B18" s="22"/>
    </row>
    <row r="19" ht="19.4" customHeight="1" spans="1:2">
      <c r="A19" s="9"/>
      <c r="B19" s="22"/>
    </row>
    <row r="20" ht="19.4" customHeight="1" spans="1:2">
      <c r="A20" s="9"/>
      <c r="B20" s="22"/>
    </row>
    <row r="21" ht="19.4" customHeight="1" spans="1:2">
      <c r="A21" s="9"/>
      <c r="B21" s="22"/>
    </row>
    <row r="22" ht="19.4" customHeight="1" spans="1:2">
      <c r="A22" s="9"/>
      <c r="B22" s="22"/>
    </row>
    <row r="23" ht="19.4" customHeight="1" spans="1:2">
      <c r="A23" s="9"/>
      <c r="B23" s="22"/>
    </row>
    <row r="24" ht="19.4" customHeight="1" spans="1:2">
      <c r="A24" s="17"/>
      <c r="B24" s="23"/>
    </row>
    <row r="25" ht="16.55" customHeight="1" spans="1:2">
      <c r="A25" s="21"/>
      <c r="B25" s="2"/>
    </row>
  </sheetData>
  <mergeCells count="3">
    <mergeCell ref="A2:B2"/>
    <mergeCell ref="A3:B3"/>
    <mergeCell ref="A25:B25"/>
  </mergeCells>
  <pageMargins left="0.29" right="0.29" top="0.68" bottom="0.29" header="0.3" footer="0.3"/>
  <pageSetup paperSize="9" orientation="landscape" useFirstPageNumber="1" horizontalDpi="600" verticalDpi="600"/>
  <headerFooter/>
  <rowBreaks count="1" manualBreakCount="1">
    <brk id="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selection activeCell="A1" sqref="A1"/>
    </sheetView>
  </sheetViews>
  <sheetFormatPr defaultColWidth="9" defaultRowHeight="13.5"/>
  <cols>
    <col min="1" max="1" width="7.625" customWidth="1" collapsed="1"/>
    <col min="2" max="2" width="26.8333333333333" customWidth="1" collapsed="1"/>
    <col min="3" max="11" width="11.575" customWidth="1" collapsed="1"/>
  </cols>
  <sheetData>
    <row r="1" ht="14.4" customHeight="1" spans="1:11">
      <c r="A1" s="1" t="s">
        <v>229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ht="31.25" customHeight="1" spans="1:11">
      <c r="A2" s="4" t="s">
        <v>230</v>
      </c>
      <c r="B2" s="2"/>
      <c r="C2" s="5"/>
      <c r="D2" s="5"/>
      <c r="E2" s="5"/>
      <c r="F2" s="5"/>
      <c r="G2" s="5"/>
      <c r="H2" s="5"/>
      <c r="I2" s="5"/>
      <c r="J2" s="5"/>
      <c r="K2" s="5"/>
    </row>
    <row r="3" ht="14.4" customHeight="1" spans="1:11">
      <c r="A3" s="2"/>
      <c r="B3" s="2"/>
      <c r="C3" s="5"/>
      <c r="D3" s="5"/>
      <c r="E3" s="5"/>
      <c r="F3" s="5"/>
      <c r="G3" s="5"/>
      <c r="H3" s="5"/>
      <c r="I3" s="5"/>
      <c r="J3" s="5"/>
      <c r="K3" s="5"/>
    </row>
    <row r="4" ht="20.15" customHeight="1" spans="1:11">
      <c r="A4" s="6" t="s">
        <v>3</v>
      </c>
      <c r="B4" s="7" t="s">
        <v>228</v>
      </c>
      <c r="C4" s="7" t="s">
        <v>231</v>
      </c>
      <c r="D4" s="7" t="s">
        <v>232</v>
      </c>
      <c r="E4" s="7" t="s">
        <v>233</v>
      </c>
      <c r="F4" s="7" t="s">
        <v>234</v>
      </c>
      <c r="G4" s="7" t="s">
        <v>235</v>
      </c>
      <c r="H4" s="7" t="s">
        <v>236</v>
      </c>
      <c r="I4" s="7" t="s">
        <v>237</v>
      </c>
      <c r="J4" s="7" t="s">
        <v>238</v>
      </c>
      <c r="K4" s="8" t="s">
        <v>239</v>
      </c>
    </row>
    <row r="5" ht="19.4" customHeight="1" spans="1:11">
      <c r="A5" s="9"/>
      <c r="B5" s="10" t="s">
        <v>10</v>
      </c>
      <c r="C5" s="11">
        <v>3.8018</v>
      </c>
      <c r="D5" s="11">
        <v>1.2383</v>
      </c>
      <c r="E5" s="11">
        <v>0.2726</v>
      </c>
      <c r="F5" s="11">
        <v>15.3551</v>
      </c>
      <c r="G5" s="12">
        <v>1.488</v>
      </c>
      <c r="H5" s="11">
        <v>2.1924</v>
      </c>
      <c r="I5" s="11">
        <v>0.0055</v>
      </c>
      <c r="J5" s="11">
        <v>0.0084</v>
      </c>
      <c r="K5" s="13">
        <v>57.0136</v>
      </c>
    </row>
    <row r="6" ht="19.4" customHeight="1" spans="1:11">
      <c r="A6" s="9"/>
      <c r="B6" s="10" t="s">
        <v>11</v>
      </c>
      <c r="C6" s="11">
        <v>3.8018</v>
      </c>
      <c r="D6" s="11">
        <v>1.2383</v>
      </c>
      <c r="E6" s="11">
        <v>0.2726</v>
      </c>
      <c r="F6" s="11">
        <v>15.3551</v>
      </c>
      <c r="G6" s="12">
        <v>1.488</v>
      </c>
      <c r="H6" s="11">
        <v>2.1924</v>
      </c>
      <c r="I6" s="11">
        <v>0.0055</v>
      </c>
      <c r="J6" s="11">
        <v>0.0084</v>
      </c>
      <c r="K6" s="13">
        <v>57.0136</v>
      </c>
    </row>
    <row r="7" ht="19.4" customHeight="1" spans="1:11">
      <c r="A7" s="9" t="s">
        <v>44</v>
      </c>
      <c r="B7" s="10" t="s">
        <v>73</v>
      </c>
      <c r="C7" s="14"/>
      <c r="D7" s="14"/>
      <c r="E7" s="11">
        <v>0.0063</v>
      </c>
      <c r="F7" s="14"/>
      <c r="G7" s="12">
        <v>1.488</v>
      </c>
      <c r="H7" s="14"/>
      <c r="I7" s="14"/>
      <c r="J7" s="11">
        <v>0.0081</v>
      </c>
      <c r="K7" s="13">
        <v>4.0516</v>
      </c>
    </row>
    <row r="8" ht="19.4" customHeight="1" spans="1:11">
      <c r="A8" s="9" t="s">
        <v>51</v>
      </c>
      <c r="B8" s="10" t="s">
        <v>78</v>
      </c>
      <c r="C8" s="12">
        <v>3.627</v>
      </c>
      <c r="D8" s="11">
        <v>0.9792</v>
      </c>
      <c r="E8" s="11">
        <v>0.1192</v>
      </c>
      <c r="F8" s="11">
        <v>14.6115</v>
      </c>
      <c r="G8" s="14"/>
      <c r="H8" s="14"/>
      <c r="I8" s="11">
        <v>0.0041</v>
      </c>
      <c r="J8" s="11">
        <v>0.0003</v>
      </c>
      <c r="K8" s="13">
        <v>27.7888</v>
      </c>
    </row>
    <row r="9" ht="19.4" customHeight="1" spans="1:11">
      <c r="A9" s="9" t="s">
        <v>89</v>
      </c>
      <c r="B9" s="10" t="s">
        <v>90</v>
      </c>
      <c r="C9" s="14"/>
      <c r="D9" s="14"/>
      <c r="E9" s="11">
        <v>0.0166</v>
      </c>
      <c r="F9" s="14"/>
      <c r="G9" s="14"/>
      <c r="H9" s="14"/>
      <c r="I9" s="11">
        <v>0.0001</v>
      </c>
      <c r="J9" s="14"/>
      <c r="K9" s="13">
        <v>2.4102</v>
      </c>
    </row>
    <row r="10" ht="19.4" customHeight="1" spans="1:11">
      <c r="A10" s="9" t="s">
        <v>92</v>
      </c>
      <c r="B10" s="10" t="s">
        <v>93</v>
      </c>
      <c r="C10" s="14"/>
      <c r="D10" s="14"/>
      <c r="E10" s="11">
        <v>0.0852</v>
      </c>
      <c r="F10" s="14"/>
      <c r="G10" s="14"/>
      <c r="H10" s="14"/>
      <c r="I10" s="11">
        <v>0.0003</v>
      </c>
      <c r="J10" s="14"/>
      <c r="K10" s="15">
        <v>12.36</v>
      </c>
    </row>
    <row r="11" ht="19.4" customHeight="1" spans="1:11">
      <c r="A11" s="9" t="s">
        <v>94</v>
      </c>
      <c r="B11" s="10" t="s">
        <v>95</v>
      </c>
      <c r="C11" s="14"/>
      <c r="D11" s="14"/>
      <c r="E11" s="11">
        <v>0.0415</v>
      </c>
      <c r="F11" s="14"/>
      <c r="G11" s="14"/>
      <c r="H11" s="14"/>
      <c r="I11" s="11">
        <v>0.0001</v>
      </c>
      <c r="J11" s="14"/>
      <c r="K11" s="13">
        <v>6.0255</v>
      </c>
    </row>
    <row r="12" ht="19.4" customHeight="1" spans="1:11">
      <c r="A12" s="9" t="s">
        <v>96</v>
      </c>
      <c r="B12" s="10" t="s">
        <v>97</v>
      </c>
      <c r="C12" s="11">
        <v>0.1748</v>
      </c>
      <c r="D12" s="11">
        <v>0.2591</v>
      </c>
      <c r="E12" s="11">
        <v>0.0038</v>
      </c>
      <c r="F12" s="11">
        <v>0.7436</v>
      </c>
      <c r="G12" s="14"/>
      <c r="H12" s="11">
        <v>2.1924</v>
      </c>
      <c r="I12" s="11">
        <v>0.0009</v>
      </c>
      <c r="J12" s="14"/>
      <c r="K12" s="13">
        <v>4.3775</v>
      </c>
    </row>
    <row r="13" ht="19.4" customHeight="1" spans="1:11">
      <c r="A13" s="9"/>
      <c r="B13" s="10"/>
      <c r="C13" s="14"/>
      <c r="D13" s="14"/>
      <c r="E13" s="14"/>
      <c r="F13" s="14"/>
      <c r="G13" s="14"/>
      <c r="H13" s="14"/>
      <c r="I13" s="14"/>
      <c r="J13" s="14"/>
      <c r="K13" s="16"/>
    </row>
    <row r="14" ht="19.4" customHeight="1" spans="1:11">
      <c r="A14" s="9"/>
      <c r="B14" s="10"/>
      <c r="C14" s="14"/>
      <c r="D14" s="14"/>
      <c r="E14" s="14"/>
      <c r="F14" s="14"/>
      <c r="G14" s="14"/>
      <c r="H14" s="14"/>
      <c r="I14" s="14"/>
      <c r="J14" s="14"/>
      <c r="K14" s="16"/>
    </row>
    <row r="15" ht="19.4" customHeight="1" spans="1:11">
      <c r="A15" s="9"/>
      <c r="B15" s="10"/>
      <c r="C15" s="14"/>
      <c r="D15" s="14"/>
      <c r="E15" s="14"/>
      <c r="F15" s="14"/>
      <c r="G15" s="14"/>
      <c r="H15" s="14"/>
      <c r="I15" s="14"/>
      <c r="J15" s="14"/>
      <c r="K15" s="16"/>
    </row>
    <row r="16" ht="19.4" customHeight="1" spans="1:11">
      <c r="A16" s="9"/>
      <c r="B16" s="10"/>
      <c r="C16" s="14"/>
      <c r="D16" s="14"/>
      <c r="E16" s="14"/>
      <c r="F16" s="14"/>
      <c r="G16" s="14"/>
      <c r="H16" s="14"/>
      <c r="I16" s="14"/>
      <c r="J16" s="14"/>
      <c r="K16" s="16"/>
    </row>
    <row r="17" ht="19.4" customHeight="1" spans="1:11">
      <c r="A17" s="9"/>
      <c r="B17" s="10"/>
      <c r="C17" s="14"/>
      <c r="D17" s="14"/>
      <c r="E17" s="14"/>
      <c r="F17" s="14"/>
      <c r="G17" s="14"/>
      <c r="H17" s="14"/>
      <c r="I17" s="14"/>
      <c r="J17" s="14"/>
      <c r="K17" s="16"/>
    </row>
    <row r="18" ht="19.4" customHeight="1" spans="1:11">
      <c r="A18" s="9"/>
      <c r="B18" s="10"/>
      <c r="C18" s="14"/>
      <c r="D18" s="14"/>
      <c r="E18" s="14"/>
      <c r="F18" s="14"/>
      <c r="G18" s="14"/>
      <c r="H18" s="14"/>
      <c r="I18" s="14"/>
      <c r="J18" s="14"/>
      <c r="K18" s="16"/>
    </row>
    <row r="19" ht="19.4" customHeight="1" spans="1:11">
      <c r="A19" s="9"/>
      <c r="B19" s="10"/>
      <c r="C19" s="14"/>
      <c r="D19" s="14"/>
      <c r="E19" s="14"/>
      <c r="F19" s="14"/>
      <c r="G19" s="14"/>
      <c r="H19" s="14"/>
      <c r="I19" s="14"/>
      <c r="J19" s="14"/>
      <c r="K19" s="16"/>
    </row>
    <row r="20" ht="19.4" customHeight="1" spans="1:11">
      <c r="A20" s="9"/>
      <c r="B20" s="10"/>
      <c r="C20" s="14"/>
      <c r="D20" s="14"/>
      <c r="E20" s="14"/>
      <c r="F20" s="14"/>
      <c r="G20" s="14"/>
      <c r="H20" s="14"/>
      <c r="I20" s="14"/>
      <c r="J20" s="14"/>
      <c r="K20" s="16"/>
    </row>
    <row r="21" ht="19.4" customHeight="1" spans="1:11">
      <c r="A21" s="9"/>
      <c r="B21" s="10"/>
      <c r="C21" s="14"/>
      <c r="D21" s="14"/>
      <c r="E21" s="14"/>
      <c r="F21" s="14"/>
      <c r="G21" s="14"/>
      <c r="H21" s="14"/>
      <c r="I21" s="14"/>
      <c r="J21" s="14"/>
      <c r="K21" s="16"/>
    </row>
    <row r="22" ht="19.4" customHeight="1" spans="1:11">
      <c r="A22" s="9"/>
      <c r="B22" s="10"/>
      <c r="C22" s="14"/>
      <c r="D22" s="14"/>
      <c r="E22" s="14"/>
      <c r="F22" s="14"/>
      <c r="G22" s="14"/>
      <c r="H22" s="14"/>
      <c r="I22" s="14"/>
      <c r="J22" s="14"/>
      <c r="K22" s="16"/>
    </row>
    <row r="23" ht="19.4" customHeight="1" spans="1:11">
      <c r="A23" s="9"/>
      <c r="B23" s="10"/>
      <c r="C23" s="14"/>
      <c r="D23" s="14"/>
      <c r="E23" s="14"/>
      <c r="F23" s="14"/>
      <c r="G23" s="14"/>
      <c r="H23" s="14"/>
      <c r="I23" s="14"/>
      <c r="J23" s="14"/>
      <c r="K23" s="16"/>
    </row>
    <row r="24" ht="19.4" customHeight="1" spans="1:11">
      <c r="A24" s="9"/>
      <c r="B24" s="10"/>
      <c r="C24" s="14"/>
      <c r="D24" s="14"/>
      <c r="E24" s="14"/>
      <c r="F24" s="14"/>
      <c r="G24" s="14"/>
      <c r="H24" s="14"/>
      <c r="I24" s="14"/>
      <c r="J24" s="14"/>
      <c r="K24" s="16"/>
    </row>
    <row r="25" ht="19.4" customHeight="1" spans="1:11">
      <c r="A25" s="17"/>
      <c r="B25" s="18"/>
      <c r="C25" s="19"/>
      <c r="D25" s="19"/>
      <c r="E25" s="19"/>
      <c r="F25" s="19"/>
      <c r="G25" s="19"/>
      <c r="H25" s="19"/>
      <c r="I25" s="19"/>
      <c r="J25" s="19"/>
      <c r="K25" s="20"/>
    </row>
    <row r="26" ht="11.85" customHeight="1" spans="1:11">
      <c r="A26" s="21"/>
      <c r="B26" s="2"/>
      <c r="C26" s="5"/>
      <c r="D26" s="5"/>
      <c r="E26" s="5"/>
      <c r="F26" s="5"/>
      <c r="G26" s="5"/>
      <c r="H26" s="5"/>
      <c r="I26" s="5"/>
      <c r="J26" s="5"/>
      <c r="K26" s="5"/>
    </row>
    <row r="27" ht="11.85" customHeight="1" spans="1:11">
      <c r="A27" s="3"/>
      <c r="B27" s="2"/>
      <c r="C27" s="3"/>
      <c r="D27" s="3"/>
      <c r="E27" s="3"/>
      <c r="F27" s="3"/>
      <c r="G27" s="3"/>
      <c r="H27" s="3"/>
      <c r="I27" s="3"/>
      <c r="J27" s="3"/>
      <c r="K27" s="3"/>
    </row>
  </sheetData>
  <mergeCells count="3">
    <mergeCell ref="A2:K2"/>
    <mergeCell ref="A3:K3"/>
    <mergeCell ref="A26:K27"/>
  </mergeCells>
  <pageMargins left="0.29" right="0.29" top="0.68" bottom="0.29" header="0.3" footer="0.3"/>
  <pageSetup paperSize="9" orientation="landscape" useFirstPageNumber="1" horizontalDpi="600" verticalDpi="600"/>
  <headerFooter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主表1 预算总表</vt:lpstr>
      <vt:lpstr>主表3 建筑工程预算表</vt:lpstr>
      <vt:lpstr>主表4 机电设备及安装工程预算表</vt:lpstr>
      <vt:lpstr>主表4 金属结构设备及安装工程预算表</vt:lpstr>
      <vt:lpstr>主表3 施工临时工程预算表</vt:lpstr>
      <vt:lpstr>主表3 独立费用预算表</vt:lpstr>
      <vt:lpstr>附表1-1 建筑工程单价汇总表</vt:lpstr>
      <vt:lpstr>附表3 主要材料预算价格汇总表</vt:lpstr>
      <vt:lpstr>附表4 次要材料预算价格汇总表</vt:lpstr>
      <vt:lpstr>附表5 施工机械台时费汇总表</vt:lpstr>
      <vt:lpstr>附表6 主要工程量汇总表</vt:lpstr>
      <vt:lpstr>附表7 主要材料量（含砂石料）汇总表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RongLiu</cp:lastModifiedBy>
  <dcterms:created xsi:type="dcterms:W3CDTF">2026-07-27T11:05:00Z</dcterms:created>
  <dcterms:modified xsi:type="dcterms:W3CDTF">2026-07-27T08:43:50Z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  <property fmtid="{D5CDD505-2E9C-101B-9397-08002B2CF9AE}" pid="4" name="ICV">
    <vt:lpwstr>E4406E74395B4BCDA786FF11DAE65FD0_12</vt:lpwstr>
  </property>
  <property fmtid="{D5CDD505-2E9C-101B-9397-08002B2CF9AE}" pid="5" name="KSOProductBuildVer">
    <vt:lpwstr>2052-12.1.0.26391</vt:lpwstr>
  </property>
  <property fmtid="{D5CDD505-2E9C-101B-9397-08002B2CF9AE}" pid="6" name="CalculationRule">
    <vt:i4>0</vt:i4>
  </property>
</Properties>
</file>